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vialietuva-my.sharepoint.com/personal/vaida_adamkeviciute_vialietuva_lt/Documents/Dokumentai/2025 pirkimai/kelio Nr. 130 Kaunas-Prienai-Alytus sankryžų esančių 8,536-8,568 kap remont/SPS priedas Nr. 17 DKZ/"/>
    </mc:Choice>
  </mc:AlternateContent>
  <xr:revisionPtr revIDLastSave="0" documentId="8_{3F76A7C9-3649-4A83-9D3D-86A7577805D2}" xr6:coauthVersionLast="47" xr6:coauthVersionMax="47" xr10:uidLastSave="{00000000-0000-0000-0000-000000000000}"/>
  <bookViews>
    <workbookView xWindow="13800" yWindow="1245" windowWidth="27300" windowHeight="19635" activeTab="1" xr2:uid="{6BC1EAF5-0D01-43F1-AE22-A39552859E42}"/>
  </bookViews>
  <sheets>
    <sheet name="DKŽ Susiekimo dalis" sheetId="1" r:id="rId1"/>
    <sheet name="Elektrotechnikos d. Apšvietimo" sheetId="5" r:id="rId2"/>
    <sheet name="DKŽ PVA dalis" sheetId="6" r:id="rId3"/>
    <sheet name="santrauka"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6" i="1" l="1"/>
  <c r="I44" i="1"/>
  <c r="I38" i="1"/>
  <c r="I30" i="1"/>
  <c r="G41" i="6"/>
  <c r="G103" i="6"/>
  <c r="G53" i="5"/>
  <c r="G35" i="5"/>
  <c r="G163" i="1"/>
  <c r="I162" i="1"/>
  <c r="I159" i="1"/>
  <c r="I150" i="1"/>
  <c r="I149" i="1"/>
  <c r="I146" i="1"/>
  <c r="I144" i="1"/>
  <c r="I108" i="1"/>
  <c r="I102" i="1"/>
  <c r="I96" i="1"/>
  <c r="I91" i="1"/>
  <c r="I86" i="1"/>
  <c r="I77" i="1"/>
  <c r="I68" i="1"/>
  <c r="I59" i="1"/>
  <c r="I50" i="1"/>
  <c r="C6" i="2"/>
  <c r="G41" i="5"/>
  <c r="G42" i="5"/>
  <c r="G43" i="5"/>
  <c r="G44" i="5"/>
  <c r="G45" i="5"/>
  <c r="G46" i="5"/>
  <c r="G47" i="5"/>
  <c r="G48" i="5"/>
  <c r="G49" i="5"/>
  <c r="G50" i="5"/>
  <c r="G51" i="5"/>
  <c r="G52" i="5"/>
  <c r="G40" i="5"/>
  <c r="G12" i="5"/>
  <c r="G11" i="5"/>
  <c r="G6" i="5"/>
  <c r="G7" i="5"/>
  <c r="G8" i="5"/>
  <c r="G9" i="5"/>
  <c r="G10" i="5"/>
  <c r="G13" i="5"/>
  <c r="G14" i="5"/>
  <c r="G15" i="5"/>
  <c r="G16" i="5"/>
  <c r="G17" i="5"/>
  <c r="G18" i="5"/>
  <c r="G19" i="5"/>
  <c r="G20" i="5"/>
  <c r="G21" i="5"/>
  <c r="G22" i="5"/>
  <c r="G23" i="5"/>
  <c r="G24" i="5"/>
  <c r="G25" i="5"/>
  <c r="G26" i="5"/>
  <c r="G27" i="5"/>
  <c r="G28" i="5"/>
  <c r="G29" i="5"/>
  <c r="G30" i="5"/>
  <c r="G31" i="5"/>
  <c r="G32" i="5"/>
  <c r="G33" i="5"/>
  <c r="G34" i="5"/>
  <c r="G5" i="5"/>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46"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5" i="6"/>
  <c r="C5" i="2" l="1"/>
  <c r="G57" i="1" l="1"/>
  <c r="G56" i="1"/>
  <c r="G52" i="1"/>
  <c r="G51" i="1"/>
  <c r="G50" i="1"/>
  <c r="G49" i="1"/>
  <c r="G48" i="1"/>
  <c r="G47" i="1"/>
  <c r="G46" i="1"/>
  <c r="G45" i="1"/>
  <c r="G43" i="1"/>
  <c r="G42" i="1"/>
  <c r="G41" i="1"/>
  <c r="G40" i="1"/>
  <c r="G39" i="1"/>
  <c r="G22" i="1" l="1"/>
  <c r="G21" i="1"/>
  <c r="G20" i="1"/>
  <c r="G19" i="1"/>
  <c r="G18" i="1"/>
  <c r="G17" i="1"/>
  <c r="G16" i="1"/>
  <c r="G15" i="1"/>
  <c r="G14" i="1"/>
  <c r="G53" i="1" l="1"/>
  <c r="G54" i="1"/>
  <c r="G55" i="1"/>
  <c r="G29" i="1"/>
  <c r="G5" i="1"/>
  <c r="G9" i="1" l="1"/>
  <c r="G10" i="1"/>
  <c r="G11" i="1"/>
  <c r="G12" i="1"/>
  <c r="G13" i="1"/>
  <c r="G23" i="1"/>
  <c r="G24" i="1"/>
  <c r="G25" i="1"/>
  <c r="G26" i="1"/>
  <c r="G27" i="1"/>
  <c r="G28" i="1"/>
  <c r="G38" i="1" l="1"/>
  <c r="G32" i="1"/>
  <c r="G33" i="1"/>
  <c r="G34" i="1"/>
  <c r="G35" i="1"/>
  <c r="G36" i="1"/>
  <c r="G37" i="1"/>
  <c r="G31" i="1"/>
  <c r="G6" i="1"/>
  <c r="G7" i="1"/>
  <c r="G8" i="1"/>
  <c r="C4" i="2" l="1"/>
  <c r="C7" i="2" s="1"/>
</calcChain>
</file>

<file path=xl/sharedStrings.xml><?xml version="1.0" encoding="utf-8"?>
<sst xmlns="http://schemas.openxmlformats.org/spreadsheetml/2006/main" count="1084" uniqueCount="453">
  <si>
    <t>PAVADINIMAS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</si>
  <si>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</si>
  <si>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</si>
  <si>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</si>
  <si>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</si>
  <si>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</si>
  <si>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</si>
  <si>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</si>
  <si>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</si>
  <si>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</si>
  <si>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</si>
  <si>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1.2</t>
  </si>
  <si>
    <t>1.3</t>
  </si>
  <si>
    <t>1.4</t>
  </si>
  <si>
    <t>1.5</t>
  </si>
  <si>
    <t>1.6</t>
  </si>
  <si>
    <t>1.7</t>
  </si>
  <si>
    <t>1.8</t>
  </si>
  <si>
    <t>1.9</t>
  </si>
  <si>
    <t>1.10</t>
  </si>
  <si>
    <t>1.11</t>
  </si>
  <si>
    <t>1.12</t>
  </si>
  <si>
    <t>1.13</t>
  </si>
  <si>
    <t>1.14</t>
  </si>
  <si>
    <t>1.15</t>
  </si>
  <si>
    <t>1.16</t>
  </si>
  <si>
    <t>1.17</t>
  </si>
  <si>
    <t>1.18</t>
  </si>
  <si>
    <t>Iš viso skyriuje 1, Eur be PVM</t>
  </si>
  <si>
    <t>2. Žemės sankasa</t>
  </si>
  <si>
    <t>2.1</t>
  </si>
  <si>
    <t>2.2</t>
  </si>
  <si>
    <t>2.3</t>
  </si>
  <si>
    <t>2.4</t>
  </si>
  <si>
    <t>2.5</t>
  </si>
  <si>
    <t>2.6</t>
  </si>
  <si>
    <t>2.7</t>
  </si>
  <si>
    <t>2.8</t>
  </si>
  <si>
    <t>Iš viso skyriuje 2, Eur be PVM</t>
  </si>
  <si>
    <t>3.1</t>
  </si>
  <si>
    <t>Pastaba: Tiekėjas pildo pasirinktinai I arba II dangos konstrukcijos variantą</t>
  </si>
  <si>
    <t>3.2</t>
  </si>
  <si>
    <t>3.3</t>
  </si>
  <si>
    <t>3.4</t>
  </si>
  <si>
    <t>3.5</t>
  </si>
  <si>
    <t>Iš viso skyriuje 3, Eur be PVM</t>
  </si>
  <si>
    <t>4.1</t>
  </si>
  <si>
    <t>4.2</t>
  </si>
  <si>
    <t>4.3</t>
  </si>
  <si>
    <t>4.4</t>
  </si>
  <si>
    <t>4.5</t>
  </si>
  <si>
    <t>Iš viso skyriuje 4, Eur be PVM</t>
  </si>
  <si>
    <t>5.1</t>
  </si>
  <si>
    <t>5.2</t>
  </si>
  <si>
    <t>5.3</t>
  </si>
  <si>
    <t>5.4</t>
  </si>
  <si>
    <t>5.5</t>
  </si>
  <si>
    <t>5.6</t>
  </si>
  <si>
    <t>5.7</t>
  </si>
  <si>
    <t>5.8</t>
  </si>
  <si>
    <t>5.9</t>
  </si>
  <si>
    <t>Iš viso skyriuje 5, Eur be PVM</t>
  </si>
  <si>
    <t>6.1</t>
  </si>
  <si>
    <t>6.2</t>
  </si>
  <si>
    <t>6.3</t>
  </si>
  <si>
    <t>6.4</t>
  </si>
  <si>
    <t>6.5</t>
  </si>
  <si>
    <t>6.6</t>
  </si>
  <si>
    <t>6.7</t>
  </si>
  <si>
    <t>6.8</t>
  </si>
  <si>
    <t>6.9</t>
  </si>
  <si>
    <t>Iš viso skyriuje 6, Eur be PVM</t>
  </si>
  <si>
    <t>7.1</t>
  </si>
  <si>
    <t>7.2</t>
  </si>
  <si>
    <t>7.3</t>
  </si>
  <si>
    <t>7.4</t>
  </si>
  <si>
    <t>7.5</t>
  </si>
  <si>
    <t>7.6</t>
  </si>
  <si>
    <t>7.7</t>
  </si>
  <si>
    <t>7.8</t>
  </si>
  <si>
    <t>7.9</t>
  </si>
  <si>
    <t>Iš viso skyriuje 7, Eur be PVM</t>
  </si>
  <si>
    <t>8.1</t>
  </si>
  <si>
    <t>8.2</t>
  </si>
  <si>
    <t>8.3</t>
  </si>
  <si>
    <t>8.4</t>
  </si>
  <si>
    <t>8.5</t>
  </si>
  <si>
    <t>8.6</t>
  </si>
  <si>
    <t>8.7</t>
  </si>
  <si>
    <t>8.8</t>
  </si>
  <si>
    <t>8.9</t>
  </si>
  <si>
    <t>Iš viso skyriuje 8, Eur be PVM</t>
  </si>
  <si>
    <t>9.1</t>
  </si>
  <si>
    <t>9.2</t>
  </si>
  <si>
    <t>Iš viso skyriuje 9, Eur be PVM</t>
  </si>
  <si>
    <t>10.1</t>
  </si>
  <si>
    <t>IŠ VISO ŽINIARAŠTYJE 1, EUR BE PVM</t>
  </si>
  <si>
    <r>
      <t xml:space="preserve">Vieneto kaina, Eur be PVM  </t>
    </r>
    <r>
      <rPr>
        <b/>
        <sz val="11"/>
        <color rgb="FFFF0000"/>
        <rFont val="Times New Roman"/>
        <family val="1"/>
        <charset val="186"/>
      </rPr>
      <t>(pildo Teikėjas)</t>
    </r>
  </si>
  <si>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</si>
  <si>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</si>
  <si>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</si>
  <si>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</si>
  <si>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</si>
  <si>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</si>
  <si>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</si>
  <si>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</si>
  <si>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</si>
  <si>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</si>
  <si>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 xml:space="preserve"> </t>
    </r>
    <r>
      <rPr>
        <b/>
        <sz val="10"/>
        <color rgb="FFFF0000"/>
        <rFont val="Times New Roman"/>
        <family val="1"/>
        <charset val="186"/>
      </rPr>
      <t>...........</t>
    </r>
    <r>
      <rPr>
        <b/>
        <sz val="10"/>
        <rFont val="Times New Roman"/>
        <family val="1"/>
        <charset val="186"/>
      </rPr>
      <t xml:space="preserve"> kelių tarnyba </t>
    </r>
    <r>
      <rPr>
        <b/>
        <sz val="10"/>
        <color rgb="FFFF0000"/>
        <rFont val="Times New Roman"/>
        <family val="1"/>
        <charset val="186"/>
      </rPr>
      <t>............</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</si>
  <si>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</si>
  <si>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</si>
  <si>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 xml:space="preserve">Krašto kelio Nr. 130 Kaunas-Prienai-Alytus sankryžų, esančių 8,536 km ir 8,568 km (su vietinės reikšmės keliais) kapitalinio remonto projektas </t>
  </si>
  <si>
    <t>1.19</t>
  </si>
  <si>
    <t>1.20</t>
  </si>
  <si>
    <t>1.21</t>
  </si>
  <si>
    <t>1.22</t>
  </si>
  <si>
    <t>1.23</t>
  </si>
  <si>
    <t>1.24</t>
  </si>
  <si>
    <t>1.25</t>
  </si>
  <si>
    <t>1.26</t>
  </si>
  <si>
    <t>km</t>
  </si>
  <si>
    <t>vnt.</t>
  </si>
  <si>
    <t>m</t>
  </si>
  <si>
    <t>t</t>
  </si>
  <si>
    <r>
      <t>m</t>
    </r>
    <r>
      <rPr>
        <vertAlign val="superscript"/>
        <sz val="11"/>
        <color rgb="FF000000"/>
        <rFont val="Times New Roman"/>
        <family val="1"/>
      </rPr>
      <t>2</t>
    </r>
  </si>
  <si>
    <r>
      <t>m</t>
    </r>
    <r>
      <rPr>
        <vertAlign val="superscript"/>
        <sz val="11"/>
        <color rgb="FF000000"/>
        <rFont val="Times New Roman"/>
        <family val="1"/>
      </rPr>
      <t>3</t>
    </r>
  </si>
  <si>
    <t>Kelio ašinės linijos ir kelio juostos nužymėjimas trasoje</t>
  </si>
  <si>
    <t>Kelio ženklų skydų demontavimas nuo vienastiebių atramų</t>
  </si>
  <si>
    <t>Kelio ženklų vienastiebių atramų demontavimas</t>
  </si>
  <si>
    <t>Kelio ženklų skydų demontavimas nuo gembinių atramų</t>
  </si>
  <si>
    <t>Kelio ženklų gembinių atramų demontavimas</t>
  </si>
  <si>
    <t>Apsauginių metalinių kelio atitvarų vienpusių išardymas</t>
  </si>
  <si>
    <t>Apsauginės pėsčiųjų tvorelės išardymas</t>
  </si>
  <si>
    <t>Keleivių laukimo paviljonų išardymas</t>
  </si>
  <si>
    <t>Kelio ženklų skydų ir atramų (be pamatų), atitvarų, paviljonų ir kt. pakrovimas ir išvežimas iki 15 km atstumu</t>
  </si>
  <si>
    <t>Asfalto dangos frezavimas su pakrovimu</t>
  </si>
  <si>
    <t>Sudūlėjusios asfalto dangos frezavimas su pakrovimu</t>
  </si>
  <si>
    <t>Naudoto asfalto granulių pakrovimas ir išvežimas į sandėliavimo aikštelę antriniam panaudojimui rangovo pasirinktu atstumu</t>
  </si>
  <si>
    <t>Asfalto dangos granulių atsivežimas antriniam jų panaudojimui (I konstrukcijos variantas)</t>
  </si>
  <si>
    <t>Asfalto dangos granulių atsivežimas antriniam jų panaudojimui (II konstrukcijos variantas)</t>
  </si>
  <si>
    <t>Grįžtamosios medžiagos (nufrezuotas asfaltas) (I konstrukcijos variantas)</t>
  </si>
  <si>
    <t>Grįžtamosios medžiagos (nufrezuotas asfaltas) (II konstrukcijos variantas)</t>
  </si>
  <si>
    <t>Tako dangos iš 6 cm storio sluoksnio asfalto išardymas</t>
  </si>
  <si>
    <t>Suoliukų išardymas</t>
  </si>
  <si>
    <t>Šiukšlių dėžių išardymas</t>
  </si>
  <si>
    <t>Betoninių kelio bortų ant betoninio pagrindo išardymas</t>
  </si>
  <si>
    <t>Betoninių vejos bortų ant betoninio pagrindo išardymas</t>
  </si>
  <si>
    <t>Gelžbetoninių keleivių laukimo peronų plokščių išmontavimas</t>
  </si>
  <si>
    <t>Betoninių trinkelių ir plytelių dangos išardymas</t>
  </si>
  <si>
    <t>Statybinio laužo (kelio bortų, vejos bortų, trinkelių, plytelių, keleivių laukimo peronų, betoninių kelio ženklų pamatų, suoliukų, šiukšlių dėžių) pakrovimas ir išvežimas iki 15 km atstumu</t>
  </si>
  <si>
    <t>Žvyro dangos sluoksnio vid. 10 cm išardymas, nustumiant iki 20 m, pakrovimas ir išvežimas iki 1 km atstumu (į išlykį)</t>
  </si>
  <si>
    <t>Dirvožemio vid. 10 cm pašalinimas, perstumiant buldozeriu iki 20 m, pakrovimas ir vežimas iki 1 km atstumu (sandėliavimui/ į išlykį)</t>
  </si>
  <si>
    <t>Grunto kasimas ekskavatoriais iškasose, pakrovimas į autosavivarčius ir pervežimas iki 4 km atstumu (sandėliavimui)</t>
  </si>
  <si>
    <t>Grunto kasimas ekskavatoriais iškasose, pakrovimas į autosavivarčius ir pervežimas iki 15 km atstumu (į išlykį)</t>
  </si>
  <si>
    <t>Iškasto drenuojančio grunto/dirvožemio atvežimas iš sandėliavimo vietos iki 2 km atstumu</t>
  </si>
  <si>
    <t>Grunto kasimas rankiniu būdu</t>
  </si>
  <si>
    <t>Žemės sankasos įrengimas iš esamo grunto</t>
  </si>
  <si>
    <t>Esamo grunto ≥ 15 cm sluoksnio storio sustiprinimas pridedant hidraulinių kelių rišiklių</t>
  </si>
  <si>
    <t>Žemės sankasos viršaus planiravimas mechanizuotu būdu</t>
  </si>
  <si>
    <t>Plotų planiravimas</t>
  </si>
  <si>
    <t>3. Drenažo įrengimo darbai</t>
  </si>
  <si>
    <t>4. Bortų įrengimo darbai</t>
  </si>
  <si>
    <t>4.6</t>
  </si>
  <si>
    <t>5. Važiuojamosios dalies pagrindų ir dangos įrengimo darbai (DK 32 dangos konstrukcijos klasė) (I konstrukcijos variantas)</t>
  </si>
  <si>
    <t>6. Važiuojamosios dalies pagrindų ir dangos įrengimo darbai (DK 32 dangos konstrukcijos klasė) (II konstrukcijos variantas)</t>
  </si>
  <si>
    <t>7. Važiuojamosios dalies pagrindų ir dangos įrengimo darbai (DK 10 dangos konstrukcijos klasė) (I konstrukcijos variantas)</t>
  </si>
  <si>
    <t>8. Važiuojamosios dalies pagrindų ir dangos įrengimo darbai (DK 10 dangos konstrukcijos klasė) (II konstrukcijos variantas)</t>
  </si>
  <si>
    <t>9.3</t>
  </si>
  <si>
    <t>9.4</t>
  </si>
  <si>
    <t>9.5</t>
  </si>
  <si>
    <t>10.2</t>
  </si>
  <si>
    <t>10.3</t>
  </si>
  <si>
    <t>10.4</t>
  </si>
  <si>
    <t>10.5</t>
  </si>
  <si>
    <t>11.1</t>
  </si>
  <si>
    <t>11.2</t>
  </si>
  <si>
    <t>11.3</t>
  </si>
  <si>
    <t>11.4</t>
  </si>
  <si>
    <t>11.5</t>
  </si>
  <si>
    <t>11.6</t>
  </si>
  <si>
    <t>12.1</t>
  </si>
  <si>
    <t>12.2</t>
  </si>
  <si>
    <t>12.3</t>
  </si>
  <si>
    <t>12.4</t>
  </si>
  <si>
    <t>12.5</t>
  </si>
  <si>
    <t>12.6</t>
  </si>
  <si>
    <t>13.1</t>
  </si>
  <si>
    <t>13.2</t>
  </si>
  <si>
    <t>13.3</t>
  </si>
  <si>
    <t>13.4</t>
  </si>
  <si>
    <t>13.5</t>
  </si>
  <si>
    <t>13.6</t>
  </si>
  <si>
    <t>13.7</t>
  </si>
  <si>
    <t>13.8</t>
  </si>
  <si>
    <t>13.9</t>
  </si>
  <si>
    <t>14.1</t>
  </si>
  <si>
    <t>14.2</t>
  </si>
  <si>
    <t>14.3</t>
  </si>
  <si>
    <t>14.4</t>
  </si>
  <si>
    <t>14.5</t>
  </si>
  <si>
    <t>14.6</t>
  </si>
  <si>
    <t>14.7</t>
  </si>
  <si>
    <t>14.8</t>
  </si>
  <si>
    <t>14.9</t>
  </si>
  <si>
    <t>15.1</t>
  </si>
  <si>
    <t>15.2</t>
  </si>
  <si>
    <t>16.1</t>
  </si>
  <si>
    <t>16.2</t>
  </si>
  <si>
    <t>16.3</t>
  </si>
  <si>
    <t>17.1</t>
  </si>
  <si>
    <t>18.1</t>
  </si>
  <si>
    <t>18.2</t>
  </si>
  <si>
    <t>18.3</t>
  </si>
  <si>
    <t>18.4</t>
  </si>
  <si>
    <t>19.1</t>
  </si>
  <si>
    <t>19.2</t>
  </si>
  <si>
    <t>19.3</t>
  </si>
  <si>
    <r>
      <t xml:space="preserve">10. Nuovažų įrengimo darbai </t>
    </r>
    <r>
      <rPr>
        <i/>
        <sz val="11"/>
        <color rgb="FF000000"/>
        <rFont val="Times New Roman"/>
        <family val="1"/>
      </rPr>
      <t>(DK 0,1 dangos konstrukcijos klasė) (II konstrukcijos variantas)</t>
    </r>
  </si>
  <si>
    <r>
      <t xml:space="preserve">11. Šaligatvių ir </t>
    </r>
    <r>
      <rPr>
        <i/>
        <sz val="11"/>
        <color rgb="FF000000"/>
        <rFont val="Times New Roman"/>
        <family val="1"/>
      </rPr>
      <t>pėsčiųjų tako dangos konstrukcijos įrengimo darbai (I dangos konstrukcijos variantas)</t>
    </r>
  </si>
  <si>
    <r>
      <t xml:space="preserve">12. Šaligatvių ir </t>
    </r>
    <r>
      <rPr>
        <i/>
        <sz val="11"/>
        <color rgb="FF000000"/>
        <rFont val="Times New Roman"/>
        <family val="1"/>
      </rPr>
      <t>pėsčiųjų tako dangos konstrukcijos įrengimo darbai (II dangos konstrukcijos variantas)</t>
    </r>
  </si>
  <si>
    <t>13. Užvažiuojamosios nuogrindos dangos konstrukcijos įrengimo darbai DK32 (I dangos konstrukcijos variantas)</t>
  </si>
  <si>
    <t>14. Užvažiuojamosios nuogrindos dangos konstrukcijos įrengimo darbai DK32 (II dangos konstrukcijos variantas)</t>
  </si>
  <si>
    <t>15. Tvirtinimo darbai</t>
  </si>
  <si>
    <t>16. Saugaus eismo priemonių įrengimo darbai</t>
  </si>
  <si>
    <t>17. Horizontalaus kelio ženklinimo įrengimo darbai</t>
  </si>
  <si>
    <t>18. Vertikalaus kelio ženklinimo įrengimo darbai</t>
  </si>
  <si>
    <t>19. Kiti darbai</t>
  </si>
  <si>
    <t>Iš viso skyriuje 10, Eur be PVM</t>
  </si>
  <si>
    <t>Iš viso skyriuje 11, Eur be PVM</t>
  </si>
  <si>
    <t>Iš viso skyriuje 12, Eur be PVM</t>
  </si>
  <si>
    <t>Iš viso skyriuje 14, Eur be PVM</t>
  </si>
  <si>
    <t>Iš viso skyriuje 15, Eur be PVM</t>
  </si>
  <si>
    <t>Iš viso skyriuje 16, Eur be PVM</t>
  </si>
  <si>
    <t>Iš viso skyriuje 17, Eur be PVM</t>
  </si>
  <si>
    <t>Grunto kasimas ekskavatoriais, pakrovimas į autosavivarčius ir išvežimas iki 15 km  atstumu</t>
  </si>
  <si>
    <t xml:space="preserve">Naujos drenažinės linijos iš plastikinių (Øvidinis≥100 mm) drenažo vamzdžių su geotekstilės filtru klojimas, įrengiant drenažo prizmę iš skaldelės </t>
  </si>
  <si>
    <t>Drenažo pajungimas į esamą drenažo šulinį</t>
  </si>
  <si>
    <t>Tranšėjos užpylimas apsauginiu šalčiui atspariu gruntu ir sutankinimas</t>
  </si>
  <si>
    <r>
      <t>m</t>
    </r>
    <r>
      <rPr>
        <i/>
        <vertAlign val="superscript"/>
        <sz val="11"/>
        <color rgb="FF000000"/>
        <rFont val="Times New Roman"/>
        <family val="1"/>
      </rPr>
      <t>3</t>
    </r>
  </si>
  <si>
    <r>
      <t xml:space="preserve">–  </t>
    </r>
    <r>
      <rPr>
        <i/>
        <sz val="11"/>
        <color rgb="FF000000"/>
        <rFont val="Times New Roman"/>
        <family val="1"/>
      </rPr>
      <t>skaldelė 11/22</t>
    </r>
  </si>
  <si>
    <r>
      <t>Filtruojančios geosintetinės medžiagos paklojimas (svoris ≥ 170 g/m</t>
    </r>
    <r>
      <rPr>
        <i/>
        <vertAlign val="superscript"/>
        <sz val="11"/>
        <color rgb="FF000000"/>
        <rFont val="Times New Roman"/>
        <family val="1"/>
      </rPr>
      <t>2</t>
    </r>
    <r>
      <rPr>
        <i/>
        <sz val="11"/>
        <color rgb="FF000000"/>
        <rFont val="Times New Roman"/>
        <family val="1"/>
      </rPr>
      <t>)</t>
    </r>
  </si>
  <si>
    <r>
      <t>m</t>
    </r>
    <r>
      <rPr>
        <i/>
        <vertAlign val="superscript"/>
        <sz val="11"/>
        <color rgb="FF000000"/>
        <rFont val="Times New Roman"/>
        <family val="1"/>
      </rPr>
      <t>2</t>
    </r>
  </si>
  <si>
    <t>Betoninių kelio bortų 100.15.30 ant C20/25 betono pagrindo įrengimas (1m – 0,12 m3 betono)</t>
  </si>
  <si>
    <t>Betoninių vejos bortų 100.8.20 ant C12/15 betono pagrindo įrengimas</t>
  </si>
  <si>
    <t>Skaldos pagrindo sluoksnio po bortais iš nesurištojo mineralinių medžiagų mišinio 0/45 įrengimas</t>
  </si>
  <si>
    <t>Sandarinimo juostos tarp asfalto dangos ir borto įrengimas</t>
  </si>
  <si>
    <t>Apsauginio šalčiui atsparaus sluoksnio įrengimas</t>
  </si>
  <si>
    <t>20 cm skaldos pagrindo sluoksnio iš nesurištojo mineralinių medžiagų mišinio 0/45 įrengimas</t>
  </si>
  <si>
    <t>Nufrezuoto asfalto granulės (NAG), atvežant iš sandėliavimo vietos</t>
  </si>
  <si>
    <t>14 cm storio pagrindo sluoksnis iš mišinio AC 32 PS (su 50/70 rišikliu) įrengimas</t>
  </si>
  <si>
    <t>Polimerais modifikuotos bituminės emulsijos C60BP4–S tolygaus sluoksnio paskleidimas</t>
  </si>
  <si>
    <t>9 cm storio apatinio asfalto sluoksnio iš mišinio AC 16 AS (su SZ18/LA20 ir PMB 25/55–60 ir 50/70 rišikliu) įrengimas</t>
  </si>
  <si>
    <t>Išilginių ir skersinių asfalto dangos siūlių apdorojimas bitumine mase, klojant asfaltą „karštas prie šalto“</t>
  </si>
  <si>
    <t>Šalčiui nejautrių medžiagų sluoksnio įrengimas</t>
  </si>
  <si>
    <t>30 cm skaldos pagrindo sluoksnio iš nesurištojo mineralinių medžiagų mišinio 0/45 įrengimas</t>
  </si>
  <si>
    <t>Išilginių / skersinių asfalto dangos siūlių apdorojimas bitumine mase, klojant asfaltą „karštas prie šalto“</t>
  </si>
  <si>
    <t>10 cm storio pagrindo sluoksnis iš mišinio AC 32 PS (su 50/70 rišikliu) įrengimas</t>
  </si>
  <si>
    <t>9 cm storio apatinio asfalto sluoksnio iš mišinio AC 16 AS (su SZ18/LA20 ir PMB 45/80–55 ir 50/70 rišikliu) įrengimas</t>
  </si>
  <si>
    <t>9 cm storio apatinio asfalto sluoksnio iš mišinio AC 16 AS (su SZ18/LA20 ir PMB 45/80-55 ir 50/70 rišikliu) įrengimas</t>
  </si>
  <si>
    <t>15 cm skaldos pagrindo sluoksnio iš nesurištojo mineralinių medžiagų mišinio 0/45 įrengimas</t>
  </si>
  <si>
    <t>3 cm storio pasluoksnio iš nesurištojo mineralinių medžiagų mišinio įrengimas</t>
  </si>
  <si>
    <t>8 cm storio betoninių trinkelių dangos įrengimas, siūles užpildant granito smulkiosios mineralinės medžiagos mišiniu 0/5</t>
  </si>
  <si>
    <t>25 cm skaldos pagrindo sluoksnio iš nesurištojo mineralinių medžiagų mišinio 0/45 įrengimas</t>
  </si>
  <si>
    <t>15 cm skaldos pagrindo sluoksnio iš nesurištojo mineralinių medžiagų mišinio 0/45 įrengimas</t>
  </si>
  <si>
    <t>8 cm storio reljefinių betoninių trinkelių dangos įrengimas, neregių vedimo sistemai, siūles užpildant granito smulkiosios mineralinės medžiagos mišiniu 0/5</t>
  </si>
  <si>
    <t>20 cm skaldos pagrindo sluoksnio iš nesurištojo mineralinių medžiagų mišinio 0/45 įrengimas</t>
  </si>
  <si>
    <t>15 cm storio skaldos pagrindo sluoksnio iš nesurištojo mineralinio mišinio 0/45 įrengimas</t>
  </si>
  <si>
    <t>20 cm storio gelžbetoninio pagrindo įrengimas</t>
  </si>
  <si>
    <t>–  betonas C35/45 su priedais</t>
  </si>
  <si>
    <t>–  armatūros S500 B gaminiai</t>
  </si>
  <si>
    <t>–  cinkuoti S355 plieniniai tvirtinimo elementai</t>
  </si>
  <si>
    <t>kg</t>
  </si>
  <si>
    <t>Betoninio pagrindo pjovimas diskiniu pjūklu</t>
  </si>
  <si>
    <t>Pjūvių išvalymas aukšto slėgio vandens srove</t>
  </si>
  <si>
    <t>Technologinių deformacinių siūlių įrengimas</t>
  </si>
  <si>
    <t>–  sandarinimo juosta</t>
  </si>
  <si>
    <t>–  bituminė mastika</t>
  </si>
  <si>
    <t>Cinkuotų plieninių L formos kampuočių 100x300 mm ties deformaciniais pjūviais įrengimas</t>
  </si>
  <si>
    <t>–  cinkuoti plieniniai kampuočiai</t>
  </si>
  <si>
    <t>–  tvirtinimo varžtai</t>
  </si>
  <si>
    <t>4 cm storio pasluoksnio įrengimas iš skiedinio</t>
  </si>
  <si>
    <t>10 cm storio granitinių trinkelių (skelto paviršiaus) dangos įrengimas (10x10cm), siūles užpildant greitai kietėjančiu skiediniu</t>
  </si>
  <si>
    <t>Dirvožemio atvežimas iš sandėliavimo vietos iki 15 km atstumu</t>
  </si>
  <si>
    <t>Šlaitų ir plotų sutvirtinimas užpilant 10 cm storio (esamo) dirvožemio sluoksniu, užsėjant daugiamečių žolių mišiniu</t>
  </si>
  <si>
    <t>Apsauginės pėsčiųjų metalinės tvorelės įrengimas</t>
  </si>
  <si>
    <t xml:space="preserve">Sferinių stiklinių atšvaitų įrengimas kelio bortuose </t>
  </si>
  <si>
    <t>Vienpusių apsauginių metalinių kelio atitvarų H2 W4 A ant metalinių statramsčių įrengimas</t>
  </si>
  <si>
    <t>Dangos ženklinimas polimerinėmis medžiagomis arba šviesą atspindinčiais dažais</t>
  </si>
  <si>
    <t>Kelio ženklų vienastiebių metalinių atramų (Ø76,1 mm) ant monolitinių betoninių pamatų įrengimas</t>
  </si>
  <si>
    <t>skydų</t>
  </si>
  <si>
    <t>Kelio ženklų skydų montavimas ant apšvietimo atramų</t>
  </si>
  <si>
    <t>Papildomų kelio ženklų skydų montavimas prie naujai įrengtų vienastiebių atramų</t>
  </si>
  <si>
    <t>Kelio ženklų skydai</t>
  </si>
  <si>
    <t>Papildomų kelio ženklų skydų montavimas prie naujai įrengtų gembinių atramų</t>
  </si>
  <si>
    <t>Šiukšlių dėžių pastatymas</t>
  </si>
  <si>
    <t>Keleivių laukimo paviljonų įrengimas</t>
  </si>
  <si>
    <t>Geodezinės nuotraukos atlikimas</t>
  </si>
  <si>
    <t>ha</t>
  </si>
  <si>
    <r>
      <t>m</t>
    </r>
    <r>
      <rPr>
        <vertAlign val="superscript"/>
        <sz val="11"/>
        <color theme="1"/>
        <rFont val="Times New Roman"/>
        <family val="1"/>
      </rPr>
      <t>2</t>
    </r>
  </si>
  <si>
    <r>
      <t>m</t>
    </r>
    <r>
      <rPr>
        <vertAlign val="superscript"/>
        <sz val="11"/>
        <color theme="1"/>
        <rFont val="Times New Roman"/>
        <family val="1"/>
      </rPr>
      <t>3</t>
    </r>
  </si>
  <si>
    <r>
      <t xml:space="preserve">9. Nuovažų įrengimo darbai </t>
    </r>
    <r>
      <rPr>
        <i/>
        <sz val="11"/>
        <color rgb="FF000000"/>
        <rFont val="Times New Roman"/>
        <family val="1"/>
      </rPr>
      <t>(DK 0,1 dangos konstrukcijos klasė) (I konstrukcijos variantas)</t>
    </r>
  </si>
  <si>
    <t>-       atramų</t>
  </si>
  <si>
    <r>
      <t>Betoninių nužemintų kelio bortų 100.15.22 ant C20/25 betono pagrindo įrengimas (1m – 0,11 m</t>
    </r>
    <r>
      <rPr>
        <vertAlign val="superscript"/>
        <sz val="11"/>
        <color rgb="FF000000"/>
        <rFont val="Times New Roman"/>
        <family val="1"/>
      </rPr>
      <t xml:space="preserve">3 </t>
    </r>
    <r>
      <rPr>
        <sz val="11"/>
        <color rgb="FF000000"/>
        <rFont val="Times New Roman"/>
        <family val="1"/>
      </rPr>
      <t>betono)</t>
    </r>
  </si>
  <si>
    <r>
      <t>Granitinių nužemintų kelio bortų 100.15.22 ant C20/25 betono pagrindo įrengimas (1m – 0,11 m</t>
    </r>
    <r>
      <rPr>
        <vertAlign val="superscript"/>
        <sz val="11"/>
        <color rgb="FF000000"/>
        <rFont val="Times New Roman"/>
        <family val="1"/>
      </rPr>
      <t xml:space="preserve">3 </t>
    </r>
    <r>
      <rPr>
        <sz val="11"/>
        <color rgb="FF000000"/>
        <rFont val="Times New Roman"/>
        <family val="1"/>
      </rPr>
      <t>betono)</t>
    </r>
  </si>
  <si>
    <r>
      <t>3 cm storio viršutinio asfalto sluoksnio iš mišinio SMA 8 S (su SZ</t>
    </r>
    <r>
      <rPr>
        <vertAlign val="subscript"/>
        <sz val="11"/>
        <color rgb="FF000000"/>
        <rFont val="Times New Roman"/>
        <family val="1"/>
      </rPr>
      <t>18</t>
    </r>
    <r>
      <rPr>
        <sz val="11"/>
        <color rgb="FF000000"/>
        <rFont val="Times New Roman"/>
        <family val="1"/>
      </rPr>
      <t>/LA</t>
    </r>
    <r>
      <rPr>
        <vertAlign val="subscript"/>
        <sz val="11"/>
        <color rgb="FF000000"/>
        <rFont val="Times New Roman"/>
        <family val="1"/>
      </rPr>
      <t>20</t>
    </r>
    <r>
      <rPr>
        <sz val="11"/>
        <color rgb="FF000000"/>
        <rFont val="Times New Roman"/>
        <family val="1"/>
      </rPr>
      <t> ir PMB 45/80–55 rišikliu) įrengimas</t>
    </r>
  </si>
  <si>
    <r>
      <t>3 cm storio viršutinio asfalto sluoksnio iš mišinio SMA 8 S  (su SZ</t>
    </r>
    <r>
      <rPr>
        <vertAlign val="subscript"/>
        <sz val="11"/>
        <color rgb="FF000000"/>
        <rFont val="Times New Roman"/>
        <family val="1"/>
      </rPr>
      <t>18</t>
    </r>
    <r>
      <rPr>
        <sz val="11"/>
        <color rgb="FF000000"/>
        <rFont val="Times New Roman"/>
        <family val="1"/>
      </rPr>
      <t>/LA</t>
    </r>
    <r>
      <rPr>
        <vertAlign val="subscript"/>
        <sz val="11"/>
        <color rgb="FF000000"/>
        <rFont val="Times New Roman"/>
        <family val="1"/>
      </rPr>
      <t>20</t>
    </r>
    <r>
      <rPr>
        <sz val="11"/>
        <color rgb="FF000000"/>
        <rFont val="Times New Roman"/>
        <family val="1"/>
      </rPr>
      <t> ir PMB 45/80–55 rišikliu) įrengimas</t>
    </r>
  </si>
  <si>
    <t>-       skydų</t>
  </si>
  <si>
    <t>DARBŲ KIEKIŲ ŽINIARAŠTIS NR. 2 – Elektrotechnikos dalis. Apšvietimo tinklai</t>
  </si>
  <si>
    <t>1. Apšvietimo tinklų montavimas</t>
  </si>
  <si>
    <t>Trasos nužymėjimas</t>
  </si>
  <si>
    <t>kompl.</t>
  </si>
  <si>
    <t>Tranšėjos kasimas rankiniu būdu</t>
  </si>
  <si>
    <t>Tranšėjos užkasimas rankiniu būdu</t>
  </si>
  <si>
    <t>Tranšėjos kasimas mechanizuotai</t>
  </si>
  <si>
    <t>Tranšėjos užkasimas machanizuotai</t>
  </si>
  <si>
    <t>Vamzdžio paklojimas uždaru būdu (Ø 110 mm)</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</si>
  <si>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</si>
  <si>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</si>
  <si>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</si>
  <si>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</si>
  <si>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</si>
  <si>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</si>
  <si>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</si>
  <si>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r>
      <t>m</t>
    </r>
    <r>
      <rPr>
        <vertAlign val="superscript"/>
        <sz val="10"/>
        <color rgb="FF000000"/>
        <rFont val="Arial"/>
        <family val="2"/>
        <charset val="186"/>
      </rPr>
      <t>2</t>
    </r>
  </si>
  <si>
    <t>Grunto tankinimas</t>
  </si>
  <si>
    <r>
      <t>m</t>
    </r>
    <r>
      <rPr>
        <vertAlign val="superscript"/>
        <sz val="10"/>
        <color rgb="FF000000"/>
        <rFont val="Arial"/>
        <family val="2"/>
        <charset val="186"/>
      </rPr>
      <t>3</t>
    </r>
  </si>
  <si>
    <t>Signalinės juostos paklojimas tranšėjoje virš pakloto kabelio</t>
  </si>
  <si>
    <r>
      <t>Galinių movų montavimas Al 4x35mm</t>
    </r>
    <r>
      <rPr>
        <vertAlign val="superscript"/>
        <sz val="10"/>
        <color rgb="FF000000"/>
        <rFont val="Arial"/>
        <family val="2"/>
        <charset val="186"/>
      </rPr>
      <t>2</t>
    </r>
    <r>
      <rPr>
        <sz val="10"/>
        <color rgb="FF000000"/>
        <rFont val="Arial"/>
        <family val="2"/>
        <charset val="186"/>
      </rPr>
      <t xml:space="preserve"> kabeliui</t>
    </r>
  </si>
  <si>
    <t>Pilnai sukomplektuotos apšvietimo atramos su pamatu ir šviestuvais montavimas</t>
  </si>
  <si>
    <t>Šviestuvų su kronšteinais montavimas and pastatytų atramų</t>
  </si>
  <si>
    <t>Įžeminimo įrenginio montavimas, R≤30 Ω</t>
  </si>
  <si>
    <t>Įžeminimo įrenginio montavimas, R≤10 Ω</t>
  </si>
  <si>
    <t>Įžeminimo įrenginio varžos matavimas</t>
  </si>
  <si>
    <t>Esamos apšvietimo atramos su pamatu ir šviestuvu perkėlimas</t>
  </si>
  <si>
    <t>Gnybtyno su 6A saugikliais montavimas</t>
  </si>
  <si>
    <t>KL fazavimas</t>
  </si>
  <si>
    <t>Kabelio izoliacijos varžos matavimas</t>
  </si>
  <si>
    <t>Linijos išpildomoji nuotrauka</t>
  </si>
  <si>
    <t>Atramų numeravimas</t>
  </si>
  <si>
    <t>Tvirtinimo detalių, atramų ir kt. medžiagų išvežiojimas trasoje</t>
  </si>
  <si>
    <t>Apšviestumo matavimai</t>
  </si>
  <si>
    <t>Būtini atlikti matavimai pagal Elektros įrenginių bandymų normų ir apimčių aprašą (įžeminimo įrenginių kontaktinių jungčių, PEN, PE ir N laidų pereinamosios varžos matavimai, fazinio ir nulinio laidų grandinės varžos matavimai)</t>
  </si>
  <si>
    <t>MEDŽIAGŲ KIEKIŲ ŽINIARAŠTIS NR. 3 – Elektrotechnikos dalis. Apšvietimo tinklai</t>
  </si>
  <si>
    <r>
      <t>0,4 kV kabelis Al 4x35 mm</t>
    </r>
    <r>
      <rPr>
        <vertAlign val="superscript"/>
        <sz val="10"/>
        <color rgb="FF000000"/>
        <rFont val="Arial"/>
        <family val="2"/>
        <charset val="186"/>
      </rPr>
      <t>2</t>
    </r>
    <r>
      <rPr>
        <sz val="10"/>
        <color rgb="FF000000"/>
        <rFont val="Arial"/>
        <family val="2"/>
        <charset val="186"/>
      </rPr>
      <t>, XLPE izol.</t>
    </r>
  </si>
  <si>
    <r>
      <t>Kabelis 3x1,5 mm</t>
    </r>
    <r>
      <rPr>
        <vertAlign val="superscript"/>
        <sz val="10"/>
        <color rgb="FF000000"/>
        <rFont val="Arial"/>
        <family val="2"/>
        <charset val="186"/>
      </rPr>
      <t>2</t>
    </r>
    <r>
      <rPr>
        <sz val="10"/>
        <color rgb="FF000000"/>
        <rFont val="Arial"/>
        <family val="2"/>
        <charset val="186"/>
      </rPr>
      <t>, Cu PVC izol.</t>
    </r>
  </si>
  <si>
    <t>Ø 75 mm PE vamzdis (gofruotas)</t>
  </si>
  <si>
    <t>Ø 110 mm PE vamzdis (lygus)</t>
  </si>
  <si>
    <r>
      <t>Galinė mova Al 4x35mm</t>
    </r>
    <r>
      <rPr>
        <vertAlign val="superscript"/>
        <sz val="10"/>
        <color rgb="FF000000"/>
        <rFont val="Arial"/>
        <family val="2"/>
        <charset val="186"/>
      </rPr>
      <t>2</t>
    </r>
    <r>
      <rPr>
        <sz val="10"/>
        <color rgb="FF000000"/>
        <rFont val="Arial"/>
        <family val="2"/>
        <charset val="186"/>
      </rPr>
      <t xml:space="preserve"> kabeliui</t>
    </r>
  </si>
  <si>
    <t>Kronšteinas atramai, ilgis 0,5m</t>
  </si>
  <si>
    <t>Karštai cinkuota saugi flanšinė atrama, aukštis virš žemės paviršiaus – 6m, komplekte su flanšiniu pamatu</t>
  </si>
  <si>
    <t>Šviestuvas perėjos apšvietimui 58W, IP66</t>
  </si>
  <si>
    <t>Gnybtynas su 6A saugikliais</t>
  </si>
  <si>
    <t>Įžeminimo komplektas, varža ne daugiau kaip 30Ω</t>
  </si>
  <si>
    <t>Signalinė juosta</t>
  </si>
  <si>
    <t>Vamzdžių užsandarinimo putos</t>
  </si>
  <si>
    <t>but.</t>
  </si>
  <si>
    <t>Lauko tipo atramų numeracijai skirti dažai</t>
  </si>
  <si>
    <t>IŠ VISO ŽINIARAŠTYJE 3, EUR BE PVM</t>
  </si>
  <si>
    <t>MEDŽIAGŲ KIEKIŲ ŽINIARAŠTIS NR. 1 – PROCESŲ VALDYMO IR AUTOMATIZACIJOS DALIS</t>
  </si>
  <si>
    <t>Medžiagos pavadinimas, aprašymas</t>
  </si>
  <si>
    <t>1.1. Šviesoforų posto įrengimo darbų medžiagos ir įrenginiai</t>
  </si>
  <si>
    <t>Šviesoforų valdymo spinta su valdikliu, pamatu ir visa kita reikiama įranga</t>
  </si>
  <si>
    <t>UPS įranga šviesoforų ir valdiklio darbo palaikymui ilgiau nei 3 minutes.</t>
  </si>
  <si>
    <t>Papildomas maitinimo šaltinis, montuojamas ant DIN bėgelio, jutiklių maitinimui.</t>
  </si>
  <si>
    <t>LED Šviesoforas (3 sekcijos X Ø200mm, raudona/geltona/žalia)</t>
  </si>
  <si>
    <t>LED Šviesoforas (3 sekcijos X Ø200mm, raudona/geltona/Žalia, su rodykle tiesiai)</t>
  </si>
  <si>
    <t>LED Šviesoforas (3 sekcijos X Ø200mm, raudona/geltona/žalia, su rodykle į dešinę)</t>
  </si>
  <si>
    <t>LED Šviesoforas (3 sekcijos X Ø200mm, raudona/geltona/žalia, su rodykle į kairę)</t>
  </si>
  <si>
    <t>LED Šviesoforas (2 sekcijos X Ø200mm, raudona/žalia, su pėsčiojo simboliu)</t>
  </si>
  <si>
    <t>Pagalbinis (kontrastinis) skydas šviesoforui ant gembės, su tvirtinimo detalėmis</t>
  </si>
  <si>
    <t>vnt</t>
  </si>
  <si>
    <t>Transporto jutiklis (artimasis, plataus kampo)</t>
  </si>
  <si>
    <t xml:space="preserve">Kombinuoti pėsčiųjų mygtukai </t>
  </si>
  <si>
    <t>kompl</t>
  </si>
  <si>
    <t>Aklųjų mygtukai (su aklųjų simboliu)</t>
  </si>
  <si>
    <t>Garsinė pėsčiųjų signalizacija (prisitaikanti prie aplinkos triukšmo)</t>
  </si>
  <si>
    <t>Atrama be gembės, H=4m, komplekte su pamatu</t>
  </si>
  <si>
    <t>Atrama su gembe, H=6m, L=3m, komplekte su pamatu</t>
  </si>
  <si>
    <t>Atrama su gembe, H=6m, L=6m, komplekte su pamatu</t>
  </si>
  <si>
    <t>Atrama su gembe, H=6m, L=7m, komplekte su pamatu</t>
  </si>
  <si>
    <t>Plastikiniai ryšių kanalizacijos šuliniai</t>
  </si>
  <si>
    <t>Signalinis kabelis Cu 5x1,5 mm² (šviesoforams)</t>
  </si>
  <si>
    <t>Signalinis kabelis Cu 16x1,5 mm² (šviesoforams)</t>
  </si>
  <si>
    <t>Signalinis kabelis Cu 32x1,5 mm² (šviesoforams)</t>
  </si>
  <si>
    <t>Jutiklių kabelis 3x1 mm2</t>
  </si>
  <si>
    <t>Signalinė juosta "Kabelis"</t>
  </si>
  <si>
    <t xml:space="preserve">Atramos įžeminimo įranga </t>
  </si>
  <si>
    <t xml:space="preserve">Valdymo spintos įžeminimo įranga </t>
  </si>
  <si>
    <t>Apsauginis vamzdis kabeliams PEHD Ø110mm</t>
  </si>
  <si>
    <t>1.2. Elektros prijungimo darbų medžiagos ir įrenginiai</t>
  </si>
  <si>
    <t>Varinis 10mm2 kabelis su XLPE izoliacija</t>
  </si>
  <si>
    <t>1.3. Vaizdo stebėjimo kameros įrengimo medžiagos ir įrenginiai</t>
  </si>
  <si>
    <t>Vaizdo stebėjimo spinta su pamatu ir visa kita reikiama įranga</t>
  </si>
  <si>
    <t>Valdoma vaizdo stebėjimo kamera su montavimo reikmenimis, nameliu</t>
  </si>
  <si>
    <t>Valdymo spintos įžeminimo įranga (Į komplektą įeina: cinkuota juosta - 2 vnt., sujungimo mova – 6 vnt., plieninis antgalis, kalimo galvutė, kontrolinė dėžutė, kryžminė jungtis)</t>
  </si>
  <si>
    <t>Skaitmeninis optinis keitiklis</t>
  </si>
  <si>
    <t>Transformatorius su stabilizatoriumi</t>
  </si>
  <si>
    <t>Kabelis 3x2,5 mm2</t>
  </si>
  <si>
    <t>Kabelis UTP lauko sąlygoms (ne mažesnė nei 5E kategorija)</t>
  </si>
  <si>
    <t>Vidinės EVC sistemos įrangos praplėtimas prijungiant naujas kameras (pagal poreikį)</t>
  </si>
  <si>
    <t>2.1 Šviesoforų posto įrengimo darbai</t>
  </si>
  <si>
    <t>Šviesoforų valdymo spintos su valdikliu įrengimas</t>
  </si>
  <si>
    <t>Vytauto g., Liepų g. ir Vasario 16-osios g. sankryžos valdymo programos korekcija (sankryžos koordinavimas)</t>
  </si>
  <si>
    <t>Vytauto g., Liepų g. ir Vasario 16-osios g. valdiklio pritaikymas koordinuotam veikimui</t>
  </si>
  <si>
    <t>Šviesoforų posto kompleksinis derinimas</t>
  </si>
  <si>
    <t>Šviesoforinės sankryžos įrangos sujungimo schemos parengimas</t>
  </si>
  <si>
    <t>Išpildomosios geodezinės nuotraukos atlikimas</t>
  </si>
  <si>
    <t>Nuotoliniai mokymai valdiklio eksploatacijai ir priežiūrai (3 asm.)</t>
  </si>
  <si>
    <t>h</t>
  </si>
  <si>
    <t>Tranšėjos kasimas ir užkasimas I-II gr. grunte, rankiniu būdu</t>
  </si>
  <si>
    <t>Vamzdžių prastūmimas (uždaru būdu)</t>
  </si>
  <si>
    <t>Pakloto vamzdžių klojimui įrengimas tranšėjoje</t>
  </si>
  <si>
    <t xml:space="preserve">Signalinės juostos paklojimas tranšėjoje </t>
  </si>
  <si>
    <t>PEHD Ø110mm vamzdžio montavimas tranšėjoje</t>
  </si>
  <si>
    <t>Atramos be gembės su pamatu įrengimas</t>
  </si>
  <si>
    <t>Atramos su gembe ir pamatu įrengimas</t>
  </si>
  <si>
    <t>Plastikinio ryšių kanalizacijos šulinių įrengimas</t>
  </si>
  <si>
    <t>Trijų sekcijų šviesoforo montavimas ant atramos</t>
  </si>
  <si>
    <t>Dviejų sekcijų šviesoforo įrengimas ant atramos</t>
  </si>
  <si>
    <t>Pagalbinio (kontrastinio) skydo įrengimas ant gembės</t>
  </si>
  <si>
    <t>Pėsčiųjų/aklųjų mygtuko montavimas ant šviesoforo atramos</t>
  </si>
  <si>
    <t>Garsinės pėsčiųjų signalizacijos montavimas</t>
  </si>
  <si>
    <t>Transporto jutiklio montavimas ant gembės</t>
  </si>
  <si>
    <t>Kabelio iki 1 kg/m montavimas vamzdyje</t>
  </si>
  <si>
    <t>Kabelio iki 1 kg/m montavimas atramoje/spintoje</t>
  </si>
  <si>
    <t>Ryšių kabelio galų paruošimas</t>
  </si>
  <si>
    <t>5 gyslų valdymo kabelio galų paruošimas</t>
  </si>
  <si>
    <t>16 gyslų valdymo kabelio galų paruošimas</t>
  </si>
  <si>
    <t>32 gyslų valdymo kabelio galų paruošimas</t>
  </si>
  <si>
    <t>Įžeminimo kontūro R≤30Ω įrengimas kalant elektrodus (atramoms)</t>
  </si>
  <si>
    <t>Įžeminimo kontūro R≤10Ω įrengimas kalant elektrodus (valdymo spinta)</t>
  </si>
  <si>
    <t>Įžeminimo kontūro varžos matavimas (atramoms)</t>
  </si>
  <si>
    <t>Įžeminimo kontūro varžos matavimas (valdymo spinta)</t>
  </si>
  <si>
    <t>Šviesoforų atramos demontavimas kartu su pamatu</t>
  </si>
  <si>
    <t>Vaizdo stebėjimo kameros muliažo demontavimas kartu su atrama ir jos pamatu</t>
  </si>
  <si>
    <t>Šviesoforo demontavimas</t>
  </si>
  <si>
    <t>Šviesoforų valdiklio demontavimas, kartu su spinta ir pamatu</t>
  </si>
  <si>
    <t>Pėsčiųjų mygtuko demontavimas</t>
  </si>
  <si>
    <t>2.2. Elektros prijungimo darbai</t>
  </si>
  <si>
    <t>Kabelio gyslų prijungimas</t>
  </si>
  <si>
    <t>2.3. Vaizdo stebėjimo kameros įrengimo darbai</t>
  </si>
  <si>
    <t>Vaizdo stebėjimo valdymo spintos su valdikliu įrengimas</t>
  </si>
  <si>
    <t>Vaizdo kameros fiksuoto ryšio su centru įrengimas bei centro serverių licencijų (pagal poreikį) praplėtimas</t>
  </si>
  <si>
    <t>Vaizdo kameros pajungimas prie vaizdo stebėjimo sistemos DIGIFORT 7.2.0.0</t>
  </si>
  <si>
    <t>Iki 2,5 mm2 skerspjūvio kabelio gyslų galų paruošimas ir prijungimas prie aparatų gnybtų</t>
  </si>
  <si>
    <t>Įžeminimo kontūro R≤10Ω įrengimas kalant elektrodus</t>
  </si>
  <si>
    <t>Įžeminimo kontūro varžos matavimas</t>
  </si>
  <si>
    <t>Optinio kabelio pajungimas</t>
  </si>
  <si>
    <t>Vaizdo kameros ant atramos įrengimas</t>
  </si>
  <si>
    <t>Vaizdo stebėjimo sistemos DIGIFORT išplėtimo darbai</t>
  </si>
  <si>
    <t>Procesų valdymo ir automatizacijos dalis</t>
  </si>
  <si>
    <t>Elektrotechnikos dalis. Apšvietimo tinklai</t>
  </si>
  <si>
    <t>DARBŲ KIEKIŲ ŽINIARAŠTIS NR. 3 – PROCESŲ VALDYMO IR AUTOMATIZACIJOS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</si>
</sst>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0"/>
      <name val="Times New Roman"/>
      <family val="1"/>
      <charset val="186"/>
    </font>
    <font>
      <b/>
      <i/>
      <sz val="11"/>
      <color rgb="FF000000"/>
      <name val="Times New Roman"/>
      <family val="1"/>
      <charset val="186"/>
    </font>
    <font>
      <b/>
      <i/>
      <sz val="11"/>
      <name val="Times New Roman"/>
      <family val="1"/>
      <charset val="186"/>
    </font>
    <font>
      <i/>
      <sz val="11"/>
      <color theme="1"/>
      <name val="Calibri"/>
      <family val="2"/>
      <charset val="186"/>
      <scheme val="minor"/>
    </font>
    <font>
      <i/>
      <sz val="11"/>
      <color rgb="FF000000"/>
      <name val="Times New Roman"/>
      <family val="1"/>
      <charset val="186"/>
    </font>
    <font>
      <b/>
      <sz val="10"/>
      <color rgb="FFFF0000"/>
      <name val="Times New Roman"/>
      <family val="1"/>
      <charset val="186"/>
    </font>
    <font>
      <b/>
      <sz val="12"/>
      <color rgb="FF000000"/>
      <name val="Times New Roman"/>
      <family val="1"/>
      <charset val="186"/>
    </font>
    <font>
      <sz val="11"/>
      <color rgb="FF000000"/>
      <name val="Times New Roman"/>
      <family val="1"/>
    </font>
    <font>
      <vertAlign val="superscript"/>
      <sz val="11"/>
      <color rgb="FF000000"/>
      <name val="Times New Roman"/>
      <family val="1"/>
    </font>
    <font>
      <i/>
      <sz val="11"/>
      <name val="Times New Roman"/>
      <family val="1"/>
    </font>
    <font>
      <sz val="11"/>
      <name val="Times New Roman"/>
      <family val="1"/>
    </font>
    <font>
      <sz val="11"/>
      <color theme="1"/>
      <name val="Times New Roman"/>
      <family val="1"/>
    </font>
    <font>
      <i/>
      <sz val="11"/>
      <color theme="1"/>
      <name val="Times New Roman"/>
      <family val="1"/>
    </font>
    <font>
      <i/>
      <sz val="11"/>
      <color rgb="FF000000"/>
      <name val="Times New Roman"/>
      <family val="1"/>
    </font>
    <font>
      <sz val="11"/>
      <color rgb="FFFF0000"/>
      <name val="Times New Roman"/>
      <family val="1"/>
    </font>
    <font>
      <i/>
      <vertAlign val="superscript"/>
      <sz val="11"/>
      <color rgb="FF000000"/>
      <name val="Times New Roman"/>
      <family val="1"/>
    </font>
    <font>
      <vertAlign val="superscript"/>
      <sz val="11"/>
      <color theme="1"/>
      <name val="Times New Roman"/>
      <family val="1"/>
    </font>
    <font>
      <vertAlign val="subscript"/>
      <sz val="11"/>
      <color rgb="FF000000"/>
      <name val="Times New Roman"/>
      <family val="1"/>
    </font>
    <font>
      <sz val="11"/>
      <color rgb="FF000000"/>
      <name val="Calibri"/>
      <family val="2"/>
      <charset val="186"/>
      <scheme val="minor"/>
    </font>
    <font>
      <sz val="10"/>
      <color rgb="FF000000"/>
      <name val="Arial"/>
      <family val="2"/>
      <charset val="186"/>
    </font>
    <font>
      <vertAlign val="superscript"/>
      <sz val="10"/>
      <color rgb="FF000000"/>
      <name val="Arial"/>
      <family val="2"/>
      <charset val="186"/>
    </font>
    <font>
      <i/>
      <sz val="11"/>
      <color rgb="FF000000"/>
      <name val="Calibri"/>
      <family val="2"/>
      <charset val="186"/>
      <scheme val="minor"/>
    </font>
    <font>
      <sz val="11"/>
      <color rgb="FF00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E2EFDA"/>
        <bgColor rgb="FF000000"/>
      </patternFill>
    </fill>
    <fill>
      <patternFill patternType="solid">
        <fgColor rgb="FFD9D9D9"/>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n">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60">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1" fillId="0" borderId="13"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0" fontId="4" fillId="0" borderId="14" xfId="3" applyFont="1" applyBorder="1" applyAlignment="1">
      <alignment horizontal="center" vertical="center" wrapText="1"/>
    </xf>
    <xf numFmtId="4" fontId="4" fillId="0" borderId="13" xfId="3" applyNumberFormat="1" applyFont="1" applyBorder="1" applyAlignment="1">
      <alignment horizontal="center" vertical="center" wrapText="1"/>
    </xf>
    <xf numFmtId="0" fontId="12" fillId="0" borderId="1" xfId="0" applyFont="1" applyBorder="1" applyAlignment="1">
      <alignment horizontal="center" vertical="center"/>
    </xf>
    <xf numFmtId="0" fontId="16" fillId="0" borderId="0" xfId="1" applyFont="1" applyAlignment="1" applyProtection="1">
      <alignment horizontal="center" vertical="center" wrapText="1"/>
    </xf>
    <xf numFmtId="0" fontId="16" fillId="0" borderId="20" xfId="2" applyFont="1" applyBorder="1" applyAlignment="1" applyProtection="1">
      <alignment horizontal="center" vertical="center" wrapText="1"/>
    </xf>
    <xf numFmtId="4" fontId="5" fillId="0" borderId="6"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vertical="center"/>
    </xf>
    <xf numFmtId="0" fontId="14"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5" fillId="0" borderId="0" xfId="0" applyFont="1"/>
    <xf numFmtId="4" fontId="12" fillId="0" borderId="1" xfId="0" applyNumberFormat="1" applyFont="1" applyBorder="1" applyAlignment="1">
      <alignment horizontal="center" vertical="center"/>
    </xf>
    <xf numFmtId="4" fontId="14" fillId="0" borderId="1" xfId="0" applyNumberFormat="1" applyFont="1" applyBorder="1" applyAlignment="1">
      <alignment horizontal="center" vertical="center"/>
    </xf>
    <xf numFmtId="0" fontId="17" fillId="0" borderId="0" xfId="4" applyFont="1" applyAlignment="1">
      <alignment vertical="center"/>
    </xf>
    <xf numFmtId="0" fontId="8" fillId="0" borderId="0" xfId="0" applyFont="1"/>
    <xf numFmtId="0" fontId="22" fillId="0" borderId="1"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4" xfId="0" applyFont="1" applyBorder="1" applyAlignment="1">
      <alignment horizontal="center" vertical="center" wrapText="1"/>
    </xf>
    <xf numFmtId="4" fontId="4" fillId="4" borderId="19" xfId="3" applyNumberFormat="1" applyFont="1" applyFill="1" applyBorder="1" applyAlignment="1" applyProtection="1">
      <alignment horizontal="center" vertical="center" wrapText="1"/>
      <protection locked="0"/>
    </xf>
    <xf numFmtId="4" fontId="4" fillId="4" borderId="21" xfId="3" applyNumberFormat="1" applyFont="1" applyFill="1" applyBorder="1" applyAlignment="1" applyProtection="1">
      <alignment horizontal="center" vertical="center" wrapText="1"/>
      <protection locked="0"/>
    </xf>
    <xf numFmtId="4" fontId="4" fillId="4" borderId="20" xfId="3" applyNumberFormat="1" applyFont="1" applyFill="1" applyBorder="1" applyAlignment="1" applyProtection="1">
      <alignment horizontal="center" vertical="center" wrapText="1"/>
      <protection locked="0"/>
    </xf>
    <xf numFmtId="0" fontId="22" fillId="0" borderId="22" xfId="0" applyFont="1" applyBorder="1" applyAlignment="1">
      <alignment horizontal="center" vertical="center" wrapText="1"/>
    </xf>
    <xf numFmtId="4" fontId="4" fillId="0" borderId="28" xfId="0" applyNumberFormat="1" applyFont="1" applyBorder="1" applyAlignment="1" applyProtection="1">
      <alignment horizontal="center" vertical="center" wrapText="1"/>
      <protection locked="0"/>
    </xf>
    <xf numFmtId="4" fontId="11" fillId="0" borderId="29" xfId="0" applyNumberFormat="1" applyFont="1" applyBorder="1" applyAlignment="1" applyProtection="1">
      <alignment horizontal="center" vertical="center"/>
      <protection locked="0"/>
    </xf>
    <xf numFmtId="4" fontId="4" fillId="0" borderId="29" xfId="0" applyNumberFormat="1" applyFont="1" applyBorder="1" applyAlignment="1" applyProtection="1">
      <alignment horizontal="center" vertical="center" wrapText="1"/>
      <protection locked="0"/>
    </xf>
    <xf numFmtId="49" fontId="24" fillId="0" borderId="3" xfId="0" applyNumberFormat="1" applyFont="1" applyBorder="1" applyAlignment="1">
      <alignment horizontal="center" vertical="center" wrapText="1"/>
    </xf>
    <xf numFmtId="4" fontId="25" fillId="0" borderId="4" xfId="0" applyNumberFormat="1" applyFont="1" applyBorder="1" applyAlignment="1">
      <alignment horizontal="center" vertical="center" wrapText="1"/>
    </xf>
    <xf numFmtId="49" fontId="24" fillId="0" borderId="1" xfId="0" applyNumberFormat="1" applyFont="1" applyBorder="1" applyAlignment="1">
      <alignment horizontal="center" vertical="center"/>
    </xf>
    <xf numFmtId="4" fontId="25" fillId="0" borderId="6" xfId="0" applyNumberFormat="1" applyFont="1" applyBorder="1" applyAlignment="1">
      <alignment horizontal="center" vertical="center" wrapText="1"/>
    </xf>
    <xf numFmtId="49" fontId="24" fillId="0" borderId="8" xfId="0" applyNumberFormat="1" applyFont="1" applyBorder="1" applyAlignment="1">
      <alignment horizontal="center" vertical="center"/>
    </xf>
    <xf numFmtId="4" fontId="25" fillId="0" borderId="9" xfId="0" applyNumberFormat="1" applyFont="1" applyBorder="1" applyAlignment="1">
      <alignment horizontal="center" vertical="center" wrapText="1"/>
    </xf>
    <xf numFmtId="0" fontId="22" fillId="0" borderId="3" xfId="0"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10" fillId="0" borderId="2"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4" fillId="4" borderId="0" xfId="4" applyNumberFormat="1" applyFont="1" applyFill="1" applyAlignment="1" applyProtection="1">
      <alignment horizontal="center" vertical="center" wrapText="1"/>
      <protection locked="0"/>
    </xf>
    <xf numFmtId="0" fontId="6" fillId="0" borderId="0" xfId="0" applyFont="1" applyAlignment="1" applyProtection="1">
      <alignment vertical="center" wrapText="1"/>
      <protection locked="0"/>
    </xf>
    <xf numFmtId="49" fontId="24" fillId="0" borderId="2" xfId="0" applyNumberFormat="1" applyFont="1" applyBorder="1" applyAlignment="1">
      <alignment horizontal="center" vertical="center" wrapText="1"/>
    </xf>
    <xf numFmtId="49" fontId="24" fillId="0" borderId="5" xfId="0" applyNumberFormat="1" applyFont="1" applyBorder="1" applyAlignment="1">
      <alignment horizontal="center" vertical="center" wrapText="1"/>
    </xf>
    <xf numFmtId="49" fontId="24" fillId="0" borderId="1" xfId="0" applyNumberFormat="1" applyFont="1" applyBorder="1" applyAlignment="1">
      <alignment horizontal="center" vertical="center" wrapText="1"/>
    </xf>
    <xf numFmtId="49" fontId="24" fillId="0" borderId="7" xfId="0" applyNumberFormat="1" applyFont="1" applyBorder="1" applyAlignment="1">
      <alignment horizontal="center" vertical="center" wrapText="1"/>
    </xf>
    <xf numFmtId="49" fontId="24" fillId="0" borderId="8" xfId="0" applyNumberFormat="1" applyFont="1" applyBorder="1" applyAlignment="1">
      <alignment horizontal="center" vertical="center" wrapText="1"/>
    </xf>
    <xf numFmtId="0" fontId="28" fillId="0" borderId="3"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8" xfId="0" applyFont="1" applyBorder="1" applyAlignment="1">
      <alignment horizontal="center" vertical="center" wrapText="1"/>
    </xf>
    <xf numFmtId="164" fontId="25" fillId="4" borderId="18" xfId="0" applyNumberFormat="1" applyFont="1" applyFill="1" applyBorder="1" applyAlignment="1" applyProtection="1">
      <alignment horizontal="center" vertical="center"/>
      <protection locked="0"/>
    </xf>
    <xf numFmtId="164" fontId="25" fillId="4" borderId="19" xfId="0" applyNumberFormat="1" applyFont="1" applyFill="1" applyBorder="1" applyAlignment="1" applyProtection="1">
      <alignment horizontal="center" vertical="center"/>
      <protection locked="0"/>
    </xf>
    <xf numFmtId="164" fontId="25" fillId="4" borderId="20" xfId="0" applyNumberFormat="1" applyFont="1" applyFill="1" applyBorder="1" applyAlignment="1" applyProtection="1">
      <alignment horizontal="center" vertical="center"/>
      <protection locked="0"/>
    </xf>
    <xf numFmtId="4" fontId="4" fillId="4" borderId="23" xfId="4" applyNumberFormat="1" applyFont="1" applyFill="1" applyBorder="1" applyAlignment="1" applyProtection="1">
      <alignment horizontal="center" vertical="center" wrapText="1"/>
      <protection locked="0"/>
    </xf>
    <xf numFmtId="4" fontId="4" fillId="4" borderId="19" xfId="4" applyNumberFormat="1" applyFont="1" applyFill="1" applyBorder="1" applyAlignment="1" applyProtection="1">
      <alignment horizontal="center" vertical="center" wrapText="1"/>
      <protection locked="0"/>
    </xf>
    <xf numFmtId="4" fontId="4" fillId="4" borderId="21"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4" fontId="5" fillId="4" borderId="18" xfId="0" applyNumberFormat="1" applyFont="1" applyFill="1" applyBorder="1" applyAlignment="1" applyProtection="1">
      <alignment horizontal="center" vertical="center" wrapText="1"/>
      <protection locked="0"/>
    </xf>
    <xf numFmtId="4" fontId="5" fillId="4" borderId="19" xfId="0" applyNumberFormat="1" applyFont="1" applyFill="1" applyBorder="1" applyAlignment="1" applyProtection="1">
      <alignment horizontal="center" vertical="center" wrapText="1"/>
      <protection locked="0"/>
    </xf>
    <xf numFmtId="4" fontId="5" fillId="4" borderId="20" xfId="0" applyNumberFormat="1" applyFont="1" applyFill="1" applyBorder="1" applyAlignment="1" applyProtection="1">
      <alignment horizontal="center" vertical="center" wrapText="1"/>
      <protection locked="0"/>
    </xf>
    <xf numFmtId="4" fontId="4" fillId="4" borderId="18" xfId="4" applyNumberFormat="1" applyFont="1" applyFill="1" applyBorder="1" applyAlignment="1" applyProtection="1">
      <alignment horizontal="center" vertical="center" wrapText="1"/>
      <protection locked="0"/>
    </xf>
    <xf numFmtId="0" fontId="26" fillId="0" borderId="1" xfId="0" applyFont="1" applyBorder="1" applyAlignment="1">
      <alignment horizontal="center" vertical="center" wrapText="1"/>
    </xf>
    <xf numFmtId="0" fontId="22" fillId="0" borderId="1" xfId="0" applyFont="1" applyBorder="1" applyAlignment="1">
      <alignment horizontal="center" vertical="center"/>
    </xf>
    <xf numFmtId="49" fontId="24" fillId="0" borderId="24" xfId="0" applyNumberFormat="1" applyFont="1" applyBorder="1" applyAlignment="1">
      <alignment horizontal="center" vertical="center" wrapText="1"/>
    </xf>
    <xf numFmtId="49" fontId="13" fillId="0" borderId="34" xfId="0" applyNumberFormat="1" applyFont="1" applyBorder="1" applyAlignment="1">
      <alignment horizontal="center" vertical="center"/>
    </xf>
    <xf numFmtId="4" fontId="4" fillId="4" borderId="18" xfId="3" applyNumberFormat="1" applyFont="1" applyFill="1" applyBorder="1" applyAlignment="1" applyProtection="1">
      <alignment horizontal="center" vertical="center" wrapText="1"/>
      <protection locked="0"/>
    </xf>
    <xf numFmtId="0" fontId="28" fillId="0" borderId="24" xfId="0" applyFont="1" applyBorder="1" applyAlignment="1">
      <alignment horizontal="center" vertical="center" wrapText="1"/>
    </xf>
    <xf numFmtId="0" fontId="6" fillId="0" borderId="33" xfId="0" applyFont="1" applyBorder="1" applyAlignment="1" applyProtection="1">
      <alignment vertical="center" wrapText="1"/>
      <protection locked="0"/>
    </xf>
    <xf numFmtId="4" fontId="4" fillId="0" borderId="35" xfId="0" applyNumberFormat="1" applyFont="1" applyBorder="1" applyAlignment="1" applyProtection="1">
      <alignment horizontal="center" vertical="center" wrapText="1"/>
      <protection locked="0"/>
    </xf>
    <xf numFmtId="4" fontId="11" fillId="0" borderId="25" xfId="0" applyNumberFormat="1" applyFont="1" applyBorder="1" applyAlignment="1" applyProtection="1">
      <alignment horizontal="center" vertical="center"/>
      <protection locked="0"/>
    </xf>
    <xf numFmtId="4" fontId="4" fillId="0" borderId="14" xfId="0" applyNumberFormat="1" applyFont="1" applyBorder="1" applyAlignment="1" applyProtection="1">
      <alignment horizontal="center" vertical="center" wrapText="1"/>
      <protection locked="0"/>
    </xf>
    <xf numFmtId="0" fontId="27" fillId="0" borderId="2" xfId="0" applyFont="1" applyBorder="1" applyAlignment="1">
      <alignment horizontal="center" vertical="center" wrapText="1"/>
    </xf>
    <xf numFmtId="4" fontId="4" fillId="4" borderId="36" xfId="4" applyNumberFormat="1" applyFont="1" applyFill="1" applyBorder="1" applyAlignment="1" applyProtection="1">
      <alignment horizontal="center" vertical="center" wrapText="1"/>
      <protection locked="0"/>
    </xf>
    <xf numFmtId="0" fontId="27" fillId="0" borderId="5" xfId="0" applyFont="1" applyBorder="1" applyAlignment="1">
      <alignment horizontal="center" vertical="center" wrapText="1"/>
    </xf>
    <xf numFmtId="0" fontId="27" fillId="0" borderId="7" xfId="0" applyFont="1" applyBorder="1" applyAlignment="1">
      <alignment horizontal="center" vertical="center" wrapText="1"/>
    </xf>
    <xf numFmtId="4" fontId="4" fillId="4" borderId="37" xfId="4" applyNumberFormat="1" applyFont="1" applyFill="1" applyBorder="1" applyAlignment="1" applyProtection="1">
      <alignment horizontal="center" vertical="center" wrapText="1"/>
      <protection locked="0"/>
    </xf>
    <xf numFmtId="0" fontId="27" fillId="0" borderId="27" xfId="0" applyFont="1" applyBorder="1" applyAlignment="1">
      <alignment horizontal="center" vertical="center" wrapText="1"/>
    </xf>
    <xf numFmtId="49" fontId="24" fillId="0" borderId="22" xfId="0" applyNumberFormat="1" applyFont="1" applyBorder="1" applyAlignment="1">
      <alignment horizontal="center" vertical="center" wrapText="1"/>
    </xf>
    <xf numFmtId="0" fontId="28"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7" xfId="0" applyFont="1" applyBorder="1" applyAlignment="1">
      <alignment horizontal="center" vertical="center" wrapText="1"/>
    </xf>
    <xf numFmtId="0" fontId="26" fillId="0" borderId="8" xfId="0" applyFont="1" applyBorder="1" applyAlignment="1">
      <alignment horizontal="center" vertical="center" wrapText="1"/>
    </xf>
    <xf numFmtId="49" fontId="22" fillId="0" borderId="1" xfId="0" applyNumberFormat="1" applyFont="1" applyBorder="1"/>
    <xf numFmtId="49" fontId="22" fillId="0" borderId="3" xfId="0" applyNumberFormat="1" applyFont="1" applyBorder="1" applyAlignment="1">
      <alignment horizontal="left" vertical="center" wrapText="1"/>
    </xf>
    <xf numFmtId="49" fontId="22" fillId="0" borderId="1" xfId="0" applyNumberFormat="1" applyFont="1" applyBorder="1" applyAlignment="1">
      <alignment horizontal="left" vertical="center" wrapText="1"/>
    </xf>
    <xf numFmtId="49" fontId="22" fillId="0" borderId="8" xfId="0" applyNumberFormat="1" applyFont="1" applyBorder="1" applyAlignment="1">
      <alignment horizontal="left" vertical="center" wrapText="1"/>
    </xf>
    <xf numFmtId="49" fontId="28" fillId="0" borderId="3" xfId="0" applyNumberFormat="1" applyFont="1" applyBorder="1" applyAlignment="1">
      <alignment horizontal="left" vertical="center" wrapText="1"/>
    </xf>
    <xf numFmtId="49" fontId="28" fillId="0" borderId="1" xfId="0" applyNumberFormat="1" applyFont="1" applyBorder="1" applyAlignment="1">
      <alignment horizontal="left" vertical="center" wrapText="1"/>
    </xf>
    <xf numFmtId="49" fontId="27" fillId="0" borderId="1" xfId="0" applyNumberFormat="1" applyFont="1" applyBorder="1" applyAlignment="1">
      <alignment horizontal="left" vertical="center" wrapText="1" indent="2"/>
    </xf>
    <xf numFmtId="49" fontId="28" fillId="0" borderId="8" xfId="0" applyNumberFormat="1" applyFont="1" applyBorder="1" applyAlignment="1">
      <alignment horizontal="left" vertical="center" wrapText="1"/>
    </xf>
    <xf numFmtId="49" fontId="26" fillId="0" borderId="1" xfId="0" applyNumberFormat="1" applyFont="1" applyBorder="1" applyAlignment="1">
      <alignment horizontal="left" vertical="center" wrapText="1"/>
    </xf>
    <xf numFmtId="49" fontId="22" fillId="0" borderId="2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49" fontId="26" fillId="0" borderId="1" xfId="0" applyNumberFormat="1" applyFont="1" applyBorder="1" applyAlignment="1">
      <alignment horizontal="left" vertical="center"/>
    </xf>
    <xf numFmtId="49" fontId="26" fillId="0" borderId="1" xfId="0" applyNumberFormat="1" applyFont="1" applyBorder="1"/>
    <xf numFmtId="49" fontId="26" fillId="0" borderId="8" xfId="0" applyNumberFormat="1" applyFont="1" applyBorder="1" applyAlignment="1">
      <alignment horizontal="left" vertical="center" wrapText="1"/>
    </xf>
    <xf numFmtId="49" fontId="22" fillId="0" borderId="1" xfId="0" applyNumberFormat="1" applyFont="1" applyBorder="1" applyAlignment="1">
      <alignment horizontal="left" vertical="center"/>
    </xf>
    <xf numFmtId="49" fontId="22" fillId="0" borderId="8" xfId="0" applyNumberFormat="1" applyFont="1" applyBorder="1"/>
    <xf numFmtId="49" fontId="24" fillId="0" borderId="26" xfId="0" applyNumberFormat="1" applyFont="1" applyBorder="1" applyAlignment="1">
      <alignment horizontal="center" vertical="center" wrapText="1"/>
    </xf>
    <xf numFmtId="49" fontId="22" fillId="0" borderId="24" xfId="0" applyNumberFormat="1" applyFont="1" applyBorder="1" applyAlignment="1">
      <alignment horizontal="left" vertical="center" wrapText="1"/>
    </xf>
    <xf numFmtId="49" fontId="24" fillId="0" borderId="12" xfId="0" applyNumberFormat="1" applyFont="1" applyBorder="1" applyAlignment="1">
      <alignment horizontal="center" vertical="center" wrapText="1"/>
    </xf>
    <xf numFmtId="49" fontId="24" fillId="0" borderId="40" xfId="0" applyNumberFormat="1" applyFont="1" applyBorder="1" applyAlignment="1">
      <alignment horizontal="center" vertical="center" wrapText="1"/>
    </xf>
    <xf numFmtId="49" fontId="22" fillId="0" borderId="40" xfId="0" applyNumberFormat="1" applyFont="1" applyBorder="1"/>
    <xf numFmtId="0" fontId="22" fillId="0" borderId="40" xfId="0" applyFont="1" applyBorder="1" applyAlignment="1">
      <alignment horizontal="center" vertical="center" wrapText="1"/>
    </xf>
    <xf numFmtId="4" fontId="4" fillId="4" borderId="35" xfId="4" applyNumberFormat="1" applyFont="1" applyFill="1" applyBorder="1" applyAlignment="1" applyProtection="1">
      <alignment horizontal="center" vertical="center" wrapText="1"/>
      <protection locked="0"/>
    </xf>
    <xf numFmtId="4" fontId="4" fillId="0" borderId="0" xfId="4" applyNumberFormat="1" applyFont="1" applyAlignment="1">
      <alignment horizontal="right" vertical="center" wrapText="1"/>
    </xf>
    <xf numFmtId="4" fontId="17" fillId="0" borderId="0" xfId="4" applyNumberFormat="1" applyFont="1" applyAlignment="1">
      <alignment horizontal="right" vertical="center"/>
    </xf>
    <xf numFmtId="4" fontId="4" fillId="0" borderId="0" xfId="4" applyNumberFormat="1" applyFont="1" applyAlignment="1">
      <alignment horizontal="right" vertical="center"/>
    </xf>
    <xf numFmtId="0" fontId="4" fillId="0" borderId="0" xfId="4" applyFont="1" applyAlignment="1">
      <alignment horizontal="right" vertical="center"/>
    </xf>
    <xf numFmtId="4" fontId="4" fillId="0" borderId="0" xfId="3" applyNumberFormat="1" applyFont="1" applyAlignment="1">
      <alignment horizontal="center" vertical="center" wrapText="1"/>
    </xf>
    <xf numFmtId="0" fontId="2" fillId="0" borderId="0" xfId="2" applyFont="1" applyBorder="1" applyAlignment="1" applyProtection="1">
      <alignment horizontal="center" vertical="center" wrapText="1"/>
    </xf>
    <xf numFmtId="0" fontId="16" fillId="0" borderId="0" xfId="2" applyFont="1" applyBorder="1" applyAlignment="1" applyProtection="1">
      <alignment horizontal="center" vertical="center" wrapText="1"/>
    </xf>
    <xf numFmtId="2" fontId="2" fillId="0" borderId="0" xfId="2" applyNumberFormat="1" applyFont="1" applyBorder="1" applyAlignment="1" applyProtection="1">
      <alignment horizontal="center" vertical="center" wrapText="1"/>
    </xf>
    <xf numFmtId="0" fontId="2" fillId="0" borderId="0" xfId="1" applyFont="1" applyBorder="1" applyAlignment="1" applyProtection="1">
      <alignment horizontal="center" vertical="center" wrapText="1"/>
    </xf>
    <xf numFmtId="49" fontId="10"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2" fontId="5" fillId="0" borderId="0" xfId="0" applyNumberFormat="1" applyFont="1" applyAlignment="1">
      <alignment horizontal="center" vertical="center"/>
    </xf>
    <xf numFmtId="4" fontId="4" fillId="0" borderId="0" xfId="3" applyNumberFormat="1" applyFont="1" applyAlignment="1" applyProtection="1">
      <alignment horizontal="center" vertical="center" wrapText="1"/>
      <protection locked="0"/>
    </xf>
    <xf numFmtId="4" fontId="5" fillId="0" borderId="0" xfId="0" applyNumberFormat="1" applyFont="1" applyAlignment="1">
      <alignment horizontal="center" vertical="center" wrapText="1"/>
    </xf>
    <xf numFmtId="0" fontId="19" fillId="0" borderId="0" xfId="2" applyFont="1" applyBorder="1" applyAlignment="1" applyProtection="1">
      <alignment horizontal="center" vertical="center" wrapText="1"/>
    </xf>
    <xf numFmtId="0" fontId="18" fillId="0" borderId="0" xfId="0" applyFont="1"/>
    <xf numFmtId="0" fontId="4" fillId="0" borderId="0" xfId="3" applyFont="1" applyAlignment="1">
      <alignment horizontal="center" vertical="center" wrapText="1"/>
    </xf>
    <xf numFmtId="0" fontId="33" fillId="0" borderId="0" xfId="0" applyFont="1"/>
    <xf numFmtId="0" fontId="2"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0" fillId="0" borderId="3" xfId="0" applyFont="1" applyBorder="1" applyAlignment="1">
      <alignment horizontal="center" vertical="center" wrapText="1"/>
    </xf>
    <xf numFmtId="0" fontId="34" fillId="0" borderId="41" xfId="0" applyFont="1" applyBorder="1" applyAlignment="1">
      <alignment horizontal="justify" vertical="center" wrapText="1"/>
    </xf>
    <xf numFmtId="0" fontId="34" fillId="0" borderId="41" xfId="0" applyFont="1" applyBorder="1" applyAlignment="1">
      <alignment horizontal="center" vertical="center" wrapText="1"/>
    </xf>
    <xf numFmtId="0" fontId="4" fillId="6" borderId="3" xfId="0" applyFont="1" applyFill="1" applyBorder="1" applyAlignment="1">
      <alignment horizontal="center" vertical="center" wrapText="1"/>
    </xf>
    <xf numFmtId="0" fontId="10" fillId="0" borderId="1" xfId="0" applyFont="1" applyBorder="1" applyAlignment="1">
      <alignment horizontal="center" vertical="center" wrapText="1"/>
    </xf>
    <xf numFmtId="0" fontId="34" fillId="0" borderId="42" xfId="0" applyFont="1" applyBorder="1" applyAlignment="1">
      <alignment horizontal="justify" vertical="center" wrapText="1"/>
    </xf>
    <xf numFmtId="0" fontId="34" fillId="0" borderId="42"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0" borderId="0" xfId="0" applyFont="1" applyAlignment="1">
      <alignment horizontal="center" vertical="center" wrapText="1"/>
    </xf>
    <xf numFmtId="0" fontId="36" fillId="0" borderId="0" xfId="0" applyFont="1"/>
    <xf numFmtId="0" fontId="4" fillId="0" borderId="14" xfId="0" applyFont="1" applyBorder="1" applyAlignment="1">
      <alignment horizontal="center" vertical="center" wrapText="1"/>
    </xf>
    <xf numFmtId="0" fontId="4" fillId="0" borderId="0" xfId="0" applyFont="1" applyAlignment="1">
      <alignment horizontal="right" vertical="center" wrapText="1"/>
    </xf>
    <xf numFmtId="0" fontId="17" fillId="0" borderId="0" xfId="0" applyFont="1" applyAlignment="1">
      <alignment horizontal="right" vertical="center"/>
    </xf>
    <xf numFmtId="0" fontId="4" fillId="0" borderId="0" xfId="0" applyFont="1" applyAlignment="1">
      <alignment horizontal="right" vertical="center"/>
    </xf>
    <xf numFmtId="0" fontId="37" fillId="0" borderId="0" xfId="0" applyFont="1"/>
    <xf numFmtId="0" fontId="37" fillId="0" borderId="0" xfId="0" applyFont="1" applyAlignment="1">
      <alignment wrapText="1"/>
    </xf>
    <xf numFmtId="0" fontId="19" fillId="0" borderId="0" xfId="0" applyFont="1"/>
    <xf numFmtId="0" fontId="37" fillId="0" borderId="0" xfId="0" applyFont="1" applyAlignment="1">
      <alignment vertical="center" wrapText="1"/>
    </xf>
    <xf numFmtId="0" fontId="37" fillId="0" borderId="0" xfId="0" applyFont="1" applyAlignment="1">
      <alignment horizontal="center" vertical="center"/>
    </xf>
    <xf numFmtId="0" fontId="34" fillId="0" borderId="43" xfId="0" applyFont="1" applyBorder="1" applyAlignment="1">
      <alignment horizontal="center" vertical="center" wrapText="1"/>
    </xf>
    <xf numFmtId="0" fontId="34" fillId="0" borderId="44" xfId="0" applyFont="1" applyBorder="1" applyAlignment="1">
      <alignment horizontal="center" vertical="center" wrapText="1"/>
    </xf>
    <xf numFmtId="0" fontId="4" fillId="6" borderId="8" xfId="0" applyFont="1" applyFill="1" applyBorder="1" applyAlignment="1">
      <alignment horizontal="center" vertical="center" wrapText="1"/>
    </xf>
    <xf numFmtId="49" fontId="24" fillId="0" borderId="0" xfId="0" applyNumberFormat="1" applyFont="1" applyAlignment="1">
      <alignment horizontal="center" vertical="center" wrapText="1"/>
    </xf>
    <xf numFmtId="49" fontId="22" fillId="0" borderId="0" xfId="0" applyNumberFormat="1" applyFont="1" applyAlignment="1">
      <alignment horizontal="left" vertical="center" wrapText="1"/>
    </xf>
    <xf numFmtId="0" fontId="22" fillId="0" borderId="0" xfId="0" applyFont="1" applyAlignment="1">
      <alignment horizontal="center" vertical="center" wrapText="1"/>
    </xf>
    <xf numFmtId="4" fontId="5" fillId="0" borderId="0" xfId="0" applyNumberFormat="1" applyFont="1" applyAlignment="1" applyProtection="1">
      <alignment horizontal="center" vertical="center" wrapText="1"/>
      <protection locked="0"/>
    </xf>
    <xf numFmtId="4" fontId="25" fillId="0" borderId="0" xfId="0" applyNumberFormat="1" applyFont="1" applyAlignment="1">
      <alignment horizontal="center" vertical="center" wrapText="1"/>
    </xf>
    <xf numFmtId="0" fontId="28" fillId="0" borderId="0" xfId="0" applyFont="1" applyAlignment="1">
      <alignment horizontal="center" vertical="center" wrapText="1"/>
    </xf>
    <xf numFmtId="4" fontId="4" fillId="0" borderId="0" xfId="4" applyNumberFormat="1" applyFont="1" applyAlignment="1" applyProtection="1">
      <alignment horizontal="center" vertical="center" wrapText="1"/>
      <protection locked="0"/>
    </xf>
    <xf numFmtId="0" fontId="27" fillId="0" borderId="0" xfId="0" applyFont="1" applyAlignment="1">
      <alignment horizontal="center" vertical="center" wrapText="1"/>
    </xf>
    <xf numFmtId="49" fontId="26" fillId="0" borderId="0" xfId="0" applyNumberFormat="1" applyFont="1" applyAlignment="1">
      <alignment horizontal="left" vertical="center" wrapText="1"/>
    </xf>
    <xf numFmtId="0" fontId="26" fillId="0" borderId="0" xfId="0" applyFont="1" applyAlignment="1">
      <alignment horizontal="center" vertical="center" wrapText="1"/>
    </xf>
    <xf numFmtId="49" fontId="26" fillId="0" borderId="0" xfId="0" applyNumberFormat="1" applyFont="1" applyAlignment="1">
      <alignment horizontal="left" vertical="center"/>
    </xf>
    <xf numFmtId="49" fontId="26" fillId="0" borderId="0" xfId="0" applyNumberFormat="1" applyFont="1"/>
    <xf numFmtId="0" fontId="22" fillId="0" borderId="0" xfId="0" applyFont="1" applyAlignment="1">
      <alignment horizontal="center" vertical="center"/>
    </xf>
    <xf numFmtId="49" fontId="22" fillId="0" borderId="0" xfId="0" applyNumberFormat="1" applyFont="1"/>
    <xf numFmtId="49" fontId="22" fillId="0" borderId="0" xfId="0" applyNumberFormat="1" applyFont="1" applyAlignment="1">
      <alignment horizontal="left" vertical="center"/>
    </xf>
    <xf numFmtId="0" fontId="2" fillId="0" borderId="7" xfId="0" applyFont="1" applyBorder="1" applyAlignment="1">
      <alignment horizontal="center" vertical="center" wrapText="1"/>
    </xf>
    <xf numFmtId="0" fontId="16" fillId="0" borderId="20" xfId="0" applyFont="1" applyBorder="1" applyAlignment="1">
      <alignment horizontal="center" vertical="center" wrapText="1"/>
    </xf>
    <xf numFmtId="0" fontId="10" fillId="0" borderId="2" xfId="0" applyFont="1" applyBorder="1" applyAlignment="1">
      <alignment horizontal="center" vertical="center" wrapText="1"/>
    </xf>
    <xf numFmtId="0" fontId="13" fillId="0" borderId="34" xfId="0" applyFont="1" applyBorder="1" applyAlignment="1">
      <alignment horizontal="center" vertical="center"/>
    </xf>
    <xf numFmtId="0" fontId="28" fillId="0" borderId="3" xfId="0" applyFont="1" applyBorder="1" applyAlignment="1">
      <alignment horizontal="left" vertical="center" wrapText="1"/>
    </xf>
    <xf numFmtId="0" fontId="4" fillId="6" borderId="18" xfId="0" applyFont="1" applyFill="1" applyBorder="1" applyAlignment="1">
      <alignment horizontal="center" vertical="center" wrapText="1"/>
    </xf>
    <xf numFmtId="0" fontId="24" fillId="0" borderId="5" xfId="0" applyFont="1" applyBorder="1" applyAlignment="1">
      <alignment horizontal="center" vertical="center" wrapText="1"/>
    </xf>
    <xf numFmtId="0" fontId="24" fillId="0" borderId="1" xfId="0" applyFont="1" applyBorder="1" applyAlignment="1">
      <alignment horizontal="center" vertical="center"/>
    </xf>
    <xf numFmtId="0" fontId="28" fillId="0" borderId="1" xfId="0" applyFont="1" applyBorder="1" applyAlignment="1">
      <alignment horizontal="left" vertical="center" wrapText="1"/>
    </xf>
    <xf numFmtId="0" fontId="4" fillId="6" borderId="19" xfId="0" applyFont="1" applyFill="1" applyBorder="1" applyAlignment="1">
      <alignment horizontal="center" vertical="center" wrapText="1"/>
    </xf>
    <xf numFmtId="0" fontId="28" fillId="0" borderId="22" xfId="0" applyFont="1" applyBorder="1" applyAlignment="1">
      <alignment horizontal="left" vertical="center" wrapText="1"/>
    </xf>
    <xf numFmtId="0" fontId="24" fillId="0" borderId="45" xfId="0" applyFont="1" applyBorder="1" applyAlignment="1">
      <alignment horizontal="center" vertical="center"/>
    </xf>
    <xf numFmtId="0" fontId="22" fillId="0" borderId="19" xfId="0" applyFont="1" applyBorder="1" applyAlignment="1">
      <alignment horizontal="center" vertical="center" wrapText="1"/>
    </xf>
    <xf numFmtId="0" fontId="4" fillId="6" borderId="21" xfId="0" applyFont="1" applyFill="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xf>
    <xf numFmtId="0" fontId="28" fillId="0" borderId="8" xfId="0" applyFont="1" applyBorder="1" applyAlignment="1">
      <alignment horizontal="left" vertical="center" wrapText="1"/>
    </xf>
    <xf numFmtId="0" fontId="4" fillId="6" borderId="20"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2" fillId="0" borderId="3" xfId="0" applyFont="1" applyBorder="1" applyAlignment="1">
      <alignment horizontal="left" vertical="center" wrapText="1"/>
    </xf>
    <xf numFmtId="0" fontId="25" fillId="6" borderId="18" xfId="0" applyFont="1" applyFill="1" applyBorder="1" applyAlignment="1">
      <alignment horizontal="center" vertical="center"/>
    </xf>
    <xf numFmtId="0" fontId="22" fillId="0" borderId="8" xfId="0" applyFont="1" applyBorder="1" applyAlignment="1">
      <alignment horizontal="left" vertical="center" wrapText="1"/>
    </xf>
    <xf numFmtId="0" fontId="25" fillId="6" borderId="20" xfId="0" applyFont="1" applyFill="1" applyBorder="1" applyAlignment="1">
      <alignment horizontal="center" vertical="center"/>
    </xf>
    <xf numFmtId="0" fontId="24" fillId="0" borderId="1" xfId="0" applyFont="1" applyBorder="1" applyAlignment="1">
      <alignment horizontal="center" vertical="center" wrapText="1"/>
    </xf>
    <xf numFmtId="0" fontId="28" fillId="0" borderId="24" xfId="0" applyFont="1" applyBorder="1" applyAlignment="1">
      <alignment horizontal="left" vertical="center" wrapText="1"/>
    </xf>
    <xf numFmtId="0" fontId="25" fillId="6" borderId="23" xfId="0" applyFont="1" applyFill="1" applyBorder="1" applyAlignment="1">
      <alignment horizontal="center" vertical="center"/>
    </xf>
    <xf numFmtId="0" fontId="25" fillId="6" borderId="19" xfId="0" applyFont="1" applyFill="1" applyBorder="1" applyAlignment="1">
      <alignment horizontal="center" vertical="center"/>
    </xf>
    <xf numFmtId="0" fontId="24" fillId="0" borderId="8" xfId="0" applyFont="1" applyBorder="1" applyAlignment="1">
      <alignment horizontal="center" vertical="center" wrapText="1"/>
    </xf>
    <xf numFmtId="0" fontId="4" fillId="0" borderId="0" xfId="0" applyFont="1" applyAlignment="1">
      <alignment vertical="center" wrapText="1"/>
    </xf>
    <xf numFmtId="0" fontId="17" fillId="0" borderId="0" xfId="0" applyFont="1" applyAlignment="1">
      <alignment vertical="center"/>
    </xf>
    <xf numFmtId="0" fontId="4" fillId="0" borderId="0" xfId="0" applyFont="1" applyAlignment="1">
      <alignment vertical="center"/>
    </xf>
    <xf numFmtId="0" fontId="4" fillId="0" borderId="32" xfId="0" applyFont="1" applyBorder="1" applyAlignment="1">
      <alignment horizontal="center" vertical="center" wrapText="1"/>
    </xf>
    <xf numFmtId="0" fontId="24" fillId="0" borderId="24" xfId="0" applyFont="1" applyBorder="1" applyAlignment="1">
      <alignment horizontal="center" vertical="center" wrapText="1"/>
    </xf>
    <xf numFmtId="0" fontId="22" fillId="0" borderId="24" xfId="0" applyFont="1" applyBorder="1" applyAlignment="1">
      <alignment horizontal="left" vertical="center" wrapText="1"/>
    </xf>
    <xf numFmtId="0" fontId="4" fillId="6" borderId="23" xfId="0" applyFont="1" applyFill="1" applyBorder="1" applyAlignment="1">
      <alignment horizontal="center" vertical="center" wrapText="1"/>
    </xf>
    <xf numFmtId="0" fontId="22" fillId="0" borderId="1" xfId="0" applyFont="1" applyBorder="1" applyAlignment="1">
      <alignment horizontal="left"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24" fillId="0" borderId="26" xfId="0" applyFont="1" applyBorder="1" applyAlignment="1">
      <alignment horizontal="center" vertical="center" wrapText="1"/>
    </xf>
    <xf numFmtId="2" fontId="5" fillId="0" borderId="4" xfId="0" applyNumberFormat="1" applyFont="1" applyBorder="1" applyAlignment="1">
      <alignment horizontal="center" vertical="center" wrapText="1"/>
    </xf>
    <xf numFmtId="2" fontId="4" fillId="0" borderId="31"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0" fontId="2" fillId="0" borderId="0" xfId="1" applyFont="1" applyBorder="1" applyAlignment="1" applyProtection="1">
      <alignment horizontal="center" vertical="center"/>
    </xf>
    <xf numFmtId="49" fontId="24" fillId="0" borderId="1" xfId="0" applyNumberFormat="1" applyFont="1" applyBorder="1" applyAlignment="1">
      <alignment horizontal="center" vertical="center" wrapText="1"/>
    </xf>
    <xf numFmtId="49" fontId="24" fillId="0" borderId="5" xfId="0" applyNumberFormat="1" applyFont="1" applyBorder="1" applyAlignment="1">
      <alignment horizontal="center" vertical="center" wrapText="1"/>
    </xf>
    <xf numFmtId="0" fontId="28" fillId="0" borderId="5" xfId="0" applyFont="1" applyBorder="1" applyAlignment="1">
      <alignment horizontal="center" vertical="center" wrapText="1"/>
    </xf>
    <xf numFmtId="49" fontId="24" fillId="0" borderId="7" xfId="0" applyNumberFormat="1" applyFont="1" applyBorder="1" applyAlignment="1">
      <alignment horizontal="center" vertical="center" wrapText="1"/>
    </xf>
    <xf numFmtId="49" fontId="24" fillId="0" borderId="8" xfId="0" applyNumberFormat="1" applyFont="1" applyBorder="1" applyAlignment="1">
      <alignment horizontal="center" vertical="center" wrapText="1"/>
    </xf>
    <xf numFmtId="49" fontId="24" fillId="0" borderId="2" xfId="0" applyNumberFormat="1" applyFont="1" applyBorder="1" applyAlignment="1">
      <alignment horizontal="center" vertical="center" wrapText="1"/>
    </xf>
    <xf numFmtId="49" fontId="24" fillId="0" borderId="3" xfId="0" applyNumberFormat="1" applyFont="1" applyBorder="1" applyAlignment="1">
      <alignment horizontal="center" vertical="center" wrapText="1"/>
    </xf>
    <xf numFmtId="0" fontId="6" fillId="0" borderId="38" xfId="0" applyFont="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6" fillId="0" borderId="39"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4" fontId="29" fillId="0" borderId="15" xfId="0" applyNumberFormat="1" applyFont="1" applyBorder="1" applyAlignment="1" applyProtection="1">
      <alignment horizontal="center" vertical="center" wrapText="1"/>
      <protection locked="0"/>
    </xf>
    <xf numFmtId="4" fontId="29" fillId="0" borderId="16" xfId="0" applyNumberFormat="1" applyFont="1" applyBorder="1" applyAlignment="1" applyProtection="1">
      <alignment horizontal="center" vertical="center" wrapText="1"/>
      <protection locked="0"/>
    </xf>
    <xf numFmtId="4" fontId="29" fillId="0" borderId="17" xfId="0" applyNumberFormat="1" applyFont="1" applyBorder="1" applyAlignment="1" applyProtection="1">
      <alignment horizontal="center" vertical="center" wrapText="1"/>
      <protection locked="0"/>
    </xf>
    <xf numFmtId="0" fontId="21"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4" fontId="29" fillId="0" borderId="0" xfId="0" applyNumberFormat="1" applyFont="1" applyAlignment="1" applyProtection="1">
      <alignment horizontal="center" vertical="center" wrapText="1"/>
      <protection locked="0"/>
    </xf>
    <xf numFmtId="0" fontId="2" fillId="5" borderId="10" xfId="0" applyFont="1" applyFill="1" applyBorder="1" applyAlignment="1">
      <alignment horizontal="center" vertical="center"/>
    </xf>
    <xf numFmtId="0" fontId="6" fillId="0" borderId="0" xfId="0" applyFont="1" applyAlignment="1" applyProtection="1">
      <alignment horizontal="center" vertical="center" wrapText="1"/>
      <protection locked="0"/>
    </xf>
    <xf numFmtId="0" fontId="28" fillId="0" borderId="0" xfId="0" applyFont="1" applyAlignment="1">
      <alignment horizontal="center" vertical="center" wrapText="1"/>
    </xf>
    <xf numFmtId="49" fontId="24" fillId="0" borderId="0" xfId="0" applyNumberFormat="1" applyFont="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xf>
  </cellXfs>
  <cellStyles count="5">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N183"/>
  <sheetViews>
    <sheetView topLeftCell="A143" zoomScale="68" zoomScaleNormal="68" workbookViewId="0">
      <selection activeCell="I162" sqref="I162"/>
    </sheetView>
  </sheetViews>
  <sheetFormatPr defaultColWidth="9.140625" defaultRowHeight="15" x14ac:dyDescent="0.25"/>
  <cols>
    <col min="1" max="1" width="39.7109375" style="10" customWidth="1"/>
    <col min="2" max="2" width="7" style="37" customWidth="1"/>
    <col min="3" max="3" width="74.855468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8" ht="15.75" x14ac:dyDescent="0.25">
      <c r="A1" s="245" t="s">
        <v>111</v>
      </c>
      <c r="B1" s="245"/>
      <c r="C1" s="245"/>
      <c r="D1" s="245"/>
      <c r="E1" s="245"/>
      <c r="F1" s="245"/>
      <c r="G1" s="245"/>
    </row>
    <row r="2" spans="1:8" thickBot="1" x14ac:dyDescent="0.3">
      <c r="A2" s="1"/>
      <c r="B2" s="25"/>
      <c r="C2" s="1"/>
      <c r="D2" s="1"/>
      <c r="E2" s="9"/>
      <c r="F2" s="1"/>
      <c r="G2" s="1"/>
    </row>
    <row r="3" spans="1:8" x14ac:dyDescent="0.25">
      <c r="A3" s="246" t="s">
        <v>1</v>
      </c>
      <c r="B3" s="246"/>
      <c r="C3" s="246"/>
      <c r="D3" s="246"/>
      <c r="E3" s="246"/>
      <c r="F3" s="246"/>
      <c r="G3" s="247"/>
    </row>
    <row r="4" spans="1:8" ht="43.5" thickBot="1" x14ac:dyDescent="0.3">
      <c r="A4" s="11" t="s">
        <v>2</v>
      </c>
      <c r="B4" s="26" t="s">
        <v>3</v>
      </c>
      <c r="C4" s="12" t="s">
        <v>4</v>
      </c>
      <c r="D4" s="12" t="s">
        <v>5</v>
      </c>
      <c r="E4" s="13" t="s">
        <v>6</v>
      </c>
      <c r="F4" s="14" t="s">
        <v>7</v>
      </c>
      <c r="G4" s="15" t="s">
        <v>8</v>
      </c>
    </row>
    <row r="5" spans="1:8" x14ac:dyDescent="0.25">
      <c r="A5" s="56" t="s">
        <v>9</v>
      </c>
      <c r="B5" s="83" t="s">
        <v>10</v>
      </c>
      <c r="C5" s="103" t="s">
        <v>126</v>
      </c>
      <c r="D5" s="54" t="s">
        <v>120</v>
      </c>
      <c r="E5" s="54">
        <v>0.26700000000000002</v>
      </c>
      <c r="F5" s="84"/>
      <c r="G5" s="57">
        <f t="shared" ref="G5" si="0">ROUND((E5*F5),2)</f>
        <v>0</v>
      </c>
    </row>
    <row r="6" spans="1:8" x14ac:dyDescent="0.25">
      <c r="A6" s="62" t="s">
        <v>9</v>
      </c>
      <c r="B6" s="50" t="s">
        <v>11</v>
      </c>
      <c r="C6" s="104" t="s">
        <v>127</v>
      </c>
      <c r="D6" s="38" t="s">
        <v>121</v>
      </c>
      <c r="E6" s="38">
        <v>29</v>
      </c>
      <c r="F6" s="41"/>
      <c r="G6" s="27">
        <f t="shared" ref="G6:G29" si="1">ROUND((E6*F6),2)</f>
        <v>0</v>
      </c>
    </row>
    <row r="7" spans="1:8" x14ac:dyDescent="0.25">
      <c r="A7" s="62" t="s">
        <v>9</v>
      </c>
      <c r="B7" s="50" t="s">
        <v>12</v>
      </c>
      <c r="C7" s="104" t="s">
        <v>128</v>
      </c>
      <c r="D7" s="38" t="s">
        <v>121</v>
      </c>
      <c r="E7" s="38">
        <v>19</v>
      </c>
      <c r="F7" s="41"/>
      <c r="G7" s="27">
        <f t="shared" si="1"/>
        <v>0</v>
      </c>
    </row>
    <row r="8" spans="1:8" x14ac:dyDescent="0.25">
      <c r="A8" s="62" t="s">
        <v>9</v>
      </c>
      <c r="B8" s="50" t="s">
        <v>13</v>
      </c>
      <c r="C8" s="104" t="s">
        <v>129</v>
      </c>
      <c r="D8" s="38" t="s">
        <v>121</v>
      </c>
      <c r="E8" s="38">
        <v>2</v>
      </c>
      <c r="F8" s="41"/>
      <c r="G8" s="27">
        <f t="shared" si="1"/>
        <v>0</v>
      </c>
    </row>
    <row r="9" spans="1:8" x14ac:dyDescent="0.25">
      <c r="A9" s="62" t="s">
        <v>9</v>
      </c>
      <c r="B9" s="50" t="s">
        <v>14</v>
      </c>
      <c r="C9" s="104" t="s">
        <v>130</v>
      </c>
      <c r="D9" s="38" t="s">
        <v>121</v>
      </c>
      <c r="E9" s="38">
        <v>2</v>
      </c>
      <c r="F9" s="41"/>
      <c r="G9" s="27">
        <f t="shared" si="1"/>
        <v>0</v>
      </c>
    </row>
    <row r="10" spans="1:8" x14ac:dyDescent="0.25">
      <c r="A10" s="62" t="s">
        <v>9</v>
      </c>
      <c r="B10" s="50" t="s">
        <v>15</v>
      </c>
      <c r="C10" s="104" t="s">
        <v>131</v>
      </c>
      <c r="D10" s="38" t="s">
        <v>122</v>
      </c>
      <c r="E10" s="38">
        <v>36</v>
      </c>
      <c r="F10" s="41"/>
      <c r="G10" s="27">
        <f t="shared" si="1"/>
        <v>0</v>
      </c>
    </row>
    <row r="11" spans="1:8" x14ac:dyDescent="0.25">
      <c r="A11" s="62" t="s">
        <v>9</v>
      </c>
      <c r="B11" s="50" t="s">
        <v>16</v>
      </c>
      <c r="C11" s="104" t="s">
        <v>132</v>
      </c>
      <c r="D11" s="38" t="s">
        <v>122</v>
      </c>
      <c r="E11" s="38">
        <v>24</v>
      </c>
      <c r="F11" s="41"/>
      <c r="G11" s="27">
        <f t="shared" si="1"/>
        <v>0</v>
      </c>
    </row>
    <row r="12" spans="1:8" x14ac:dyDescent="0.25">
      <c r="A12" s="62" t="s">
        <v>9</v>
      </c>
      <c r="B12" s="50" t="s">
        <v>17</v>
      </c>
      <c r="C12" s="104" t="s">
        <v>133</v>
      </c>
      <c r="D12" s="38" t="s">
        <v>121</v>
      </c>
      <c r="E12" s="38">
        <v>2</v>
      </c>
      <c r="F12" s="41"/>
      <c r="G12" s="27">
        <f t="shared" si="1"/>
        <v>0</v>
      </c>
      <c r="H12" s="16"/>
    </row>
    <row r="13" spans="1:8" ht="30" x14ac:dyDescent="0.25">
      <c r="A13" s="62" t="s">
        <v>9</v>
      </c>
      <c r="B13" s="50" t="s">
        <v>18</v>
      </c>
      <c r="C13" s="104" t="s">
        <v>134</v>
      </c>
      <c r="D13" s="38" t="s">
        <v>123</v>
      </c>
      <c r="E13" s="38">
        <v>1.75</v>
      </c>
      <c r="F13" s="42"/>
      <c r="G13" s="27">
        <f t="shared" si="1"/>
        <v>0</v>
      </c>
      <c r="H13" s="16"/>
    </row>
    <row r="14" spans="1:8" ht="18" x14ac:dyDescent="0.25">
      <c r="A14" s="62" t="s">
        <v>9</v>
      </c>
      <c r="B14" s="50" t="s">
        <v>19</v>
      </c>
      <c r="C14" s="104" t="s">
        <v>135</v>
      </c>
      <c r="D14" s="38" t="s">
        <v>124</v>
      </c>
      <c r="E14" s="38">
        <v>6073</v>
      </c>
      <c r="F14" s="42"/>
      <c r="G14" s="27">
        <f t="shared" si="1"/>
        <v>0</v>
      </c>
      <c r="H14" s="16"/>
    </row>
    <row r="15" spans="1:8" ht="18" x14ac:dyDescent="0.25">
      <c r="A15" s="62" t="s">
        <v>9</v>
      </c>
      <c r="B15" s="50" t="s">
        <v>20</v>
      </c>
      <c r="C15" s="104" t="s">
        <v>136</v>
      </c>
      <c r="D15" s="38" t="s">
        <v>124</v>
      </c>
      <c r="E15" s="38">
        <v>596</v>
      </c>
      <c r="F15" s="42"/>
      <c r="G15" s="27">
        <f t="shared" si="1"/>
        <v>0</v>
      </c>
      <c r="H15" s="16"/>
    </row>
    <row r="16" spans="1:8" ht="30" x14ac:dyDescent="0.25">
      <c r="A16" s="62" t="s">
        <v>9</v>
      </c>
      <c r="B16" s="50" t="s">
        <v>21</v>
      </c>
      <c r="C16" s="104" t="s">
        <v>137</v>
      </c>
      <c r="D16" s="38" t="s">
        <v>125</v>
      </c>
      <c r="E16" s="38">
        <v>851</v>
      </c>
      <c r="F16" s="42"/>
      <c r="G16" s="27">
        <f t="shared" si="1"/>
        <v>0</v>
      </c>
      <c r="H16" s="16"/>
    </row>
    <row r="17" spans="1:9" ht="30" x14ac:dyDescent="0.25">
      <c r="A17" s="62" t="s">
        <v>9</v>
      </c>
      <c r="B17" s="50" t="s">
        <v>22</v>
      </c>
      <c r="C17" s="104" t="s">
        <v>138</v>
      </c>
      <c r="D17" s="38" t="s">
        <v>125</v>
      </c>
      <c r="E17" s="38">
        <v>232</v>
      </c>
      <c r="F17" s="42"/>
      <c r="G17" s="27">
        <f t="shared" si="1"/>
        <v>0</v>
      </c>
      <c r="H17" s="16"/>
    </row>
    <row r="18" spans="1:9" ht="30" x14ac:dyDescent="0.25">
      <c r="A18" s="62" t="s">
        <v>9</v>
      </c>
      <c r="B18" s="50" t="s">
        <v>23</v>
      </c>
      <c r="C18" s="104" t="s">
        <v>139</v>
      </c>
      <c r="D18" s="38" t="s">
        <v>125</v>
      </c>
      <c r="E18" s="38">
        <v>348</v>
      </c>
      <c r="F18" s="42"/>
      <c r="G18" s="27">
        <f t="shared" si="1"/>
        <v>0</v>
      </c>
      <c r="H18" s="16"/>
    </row>
    <row r="19" spans="1:9" ht="18" x14ac:dyDescent="0.25">
      <c r="A19" s="62" t="s">
        <v>9</v>
      </c>
      <c r="B19" s="50" t="s">
        <v>24</v>
      </c>
      <c r="C19" s="104" t="s">
        <v>140</v>
      </c>
      <c r="D19" s="38" t="s">
        <v>125</v>
      </c>
      <c r="E19" s="38">
        <v>619</v>
      </c>
      <c r="F19" s="42"/>
      <c r="G19" s="27">
        <f t="shared" si="1"/>
        <v>0</v>
      </c>
      <c r="H19" s="16"/>
    </row>
    <row r="20" spans="1:9" ht="18" x14ac:dyDescent="0.25">
      <c r="A20" s="62" t="s">
        <v>9</v>
      </c>
      <c r="B20" s="50" t="s">
        <v>25</v>
      </c>
      <c r="C20" s="104" t="s">
        <v>141</v>
      </c>
      <c r="D20" s="38" t="s">
        <v>125</v>
      </c>
      <c r="E20" s="38">
        <v>503</v>
      </c>
      <c r="F20" s="42"/>
      <c r="G20" s="27">
        <f t="shared" si="1"/>
        <v>0</v>
      </c>
      <c r="H20" s="16"/>
    </row>
    <row r="21" spans="1:9" ht="18" x14ac:dyDescent="0.25">
      <c r="A21" s="62" t="s">
        <v>9</v>
      </c>
      <c r="B21" s="50" t="s">
        <v>26</v>
      </c>
      <c r="C21" s="104" t="s">
        <v>142</v>
      </c>
      <c r="D21" s="38" t="s">
        <v>124</v>
      </c>
      <c r="E21" s="38">
        <v>75</v>
      </c>
      <c r="F21" s="42"/>
      <c r="G21" s="27">
        <f t="shared" si="1"/>
        <v>0</v>
      </c>
      <c r="H21" s="16"/>
    </row>
    <row r="22" spans="1:9" x14ac:dyDescent="0.25">
      <c r="A22" s="62" t="s">
        <v>9</v>
      </c>
      <c r="B22" s="50" t="s">
        <v>27</v>
      </c>
      <c r="C22" s="104" t="s">
        <v>143</v>
      </c>
      <c r="D22" s="38" t="s">
        <v>121</v>
      </c>
      <c r="E22" s="38">
        <v>2</v>
      </c>
      <c r="F22" s="42"/>
      <c r="G22" s="27">
        <f t="shared" si="1"/>
        <v>0</v>
      </c>
      <c r="H22" s="16"/>
    </row>
    <row r="23" spans="1:9" x14ac:dyDescent="0.25">
      <c r="A23" s="62" t="s">
        <v>9</v>
      </c>
      <c r="B23" s="50" t="s">
        <v>112</v>
      </c>
      <c r="C23" s="104" t="s">
        <v>144</v>
      </c>
      <c r="D23" s="38" t="s">
        <v>121</v>
      </c>
      <c r="E23" s="38">
        <v>2</v>
      </c>
      <c r="F23" s="42"/>
      <c r="G23" s="27">
        <f t="shared" si="1"/>
        <v>0</v>
      </c>
      <c r="H23" s="16"/>
    </row>
    <row r="24" spans="1:9" x14ac:dyDescent="0.25">
      <c r="A24" s="62" t="s">
        <v>9</v>
      </c>
      <c r="B24" s="50" t="s">
        <v>113</v>
      </c>
      <c r="C24" s="104" t="s">
        <v>145</v>
      </c>
      <c r="D24" s="38" t="s">
        <v>122</v>
      </c>
      <c r="E24" s="38">
        <v>413</v>
      </c>
      <c r="F24" s="42"/>
      <c r="G24" s="27">
        <f t="shared" si="1"/>
        <v>0</v>
      </c>
      <c r="H24" s="16"/>
    </row>
    <row r="25" spans="1:9" x14ac:dyDescent="0.25">
      <c r="A25" s="62" t="s">
        <v>9</v>
      </c>
      <c r="B25" s="50" t="s">
        <v>114</v>
      </c>
      <c r="C25" s="104" t="s">
        <v>146</v>
      </c>
      <c r="D25" s="38" t="s">
        <v>122</v>
      </c>
      <c r="E25" s="38">
        <v>120</v>
      </c>
      <c r="F25" s="42"/>
      <c r="G25" s="27">
        <f t="shared" si="1"/>
        <v>0</v>
      </c>
      <c r="H25" s="16"/>
    </row>
    <row r="26" spans="1:9" ht="18" x14ac:dyDescent="0.25">
      <c r="A26" s="62" t="s">
        <v>9</v>
      </c>
      <c r="B26" s="50" t="s">
        <v>115</v>
      </c>
      <c r="C26" s="104" t="s">
        <v>147</v>
      </c>
      <c r="D26" s="38" t="s">
        <v>124</v>
      </c>
      <c r="E26" s="38">
        <v>80</v>
      </c>
      <c r="F26" s="42"/>
      <c r="G26" s="27">
        <f t="shared" si="1"/>
        <v>0</v>
      </c>
      <c r="H26" s="16"/>
    </row>
    <row r="27" spans="1:9" ht="18" x14ac:dyDescent="0.25">
      <c r="A27" s="62" t="s">
        <v>9</v>
      </c>
      <c r="B27" s="50" t="s">
        <v>116</v>
      </c>
      <c r="C27" s="104" t="s">
        <v>148</v>
      </c>
      <c r="D27" s="38" t="s">
        <v>124</v>
      </c>
      <c r="E27" s="38">
        <v>242</v>
      </c>
      <c r="F27" s="42"/>
      <c r="G27" s="27">
        <f t="shared" si="1"/>
        <v>0</v>
      </c>
    </row>
    <row r="28" spans="1:9" ht="45" x14ac:dyDescent="0.25">
      <c r="A28" s="62" t="s">
        <v>9</v>
      </c>
      <c r="B28" s="50" t="s">
        <v>117</v>
      </c>
      <c r="C28" s="104" t="s">
        <v>149</v>
      </c>
      <c r="D28" s="38" t="s">
        <v>123</v>
      </c>
      <c r="E28" s="38">
        <v>381.2</v>
      </c>
      <c r="F28" s="42"/>
      <c r="G28" s="27">
        <f t="shared" si="1"/>
        <v>0</v>
      </c>
      <c r="H28" s="16"/>
    </row>
    <row r="29" spans="1:9" ht="30.75" thickBot="1" x14ac:dyDescent="0.3">
      <c r="A29" s="62" t="s">
        <v>9</v>
      </c>
      <c r="B29" s="50" t="s">
        <v>118</v>
      </c>
      <c r="C29" s="104" t="s">
        <v>150</v>
      </c>
      <c r="D29" s="38" t="s">
        <v>125</v>
      </c>
      <c r="E29" s="38">
        <v>15.7</v>
      </c>
      <c r="F29" s="42"/>
      <c r="G29" s="27">
        <f t="shared" si="1"/>
        <v>0</v>
      </c>
      <c r="H29" s="16"/>
    </row>
    <row r="30" spans="1:9" ht="30.75" thickBot="1" x14ac:dyDescent="0.3">
      <c r="A30" s="64" t="s">
        <v>9</v>
      </c>
      <c r="B30" s="52" t="s">
        <v>119</v>
      </c>
      <c r="C30" s="105" t="s">
        <v>151</v>
      </c>
      <c r="D30" s="39" t="s">
        <v>125</v>
      </c>
      <c r="E30" s="39">
        <v>69.7</v>
      </c>
      <c r="F30" s="43"/>
      <c r="G30" s="58">
        <v>0</v>
      </c>
      <c r="H30" s="17" t="s">
        <v>28</v>
      </c>
      <c r="I30" s="18">
        <f>ROUND(SUM(G5:G30),2)</f>
        <v>0</v>
      </c>
    </row>
    <row r="31" spans="1:9" s="3" customFormat="1" ht="30" x14ac:dyDescent="0.25">
      <c r="A31" s="61" t="s">
        <v>29</v>
      </c>
      <c r="B31" s="48" t="s">
        <v>30</v>
      </c>
      <c r="C31" s="103" t="s">
        <v>152</v>
      </c>
      <c r="D31" s="54" t="s">
        <v>125</v>
      </c>
      <c r="E31" s="54">
        <v>360</v>
      </c>
      <c r="F31" s="69"/>
      <c r="G31" s="49">
        <f t="shared" ref="G31:G52" si="2">ROUND((E31*F31),2)</f>
        <v>0</v>
      </c>
      <c r="H31" s="4"/>
    </row>
    <row r="32" spans="1:9" s="3" customFormat="1" ht="30" x14ac:dyDescent="0.25">
      <c r="A32" s="62" t="s">
        <v>29</v>
      </c>
      <c r="B32" s="50" t="s">
        <v>31</v>
      </c>
      <c r="C32" s="104" t="s">
        <v>153</v>
      </c>
      <c r="D32" s="38" t="s">
        <v>125</v>
      </c>
      <c r="E32" s="38">
        <v>5505</v>
      </c>
      <c r="F32" s="70"/>
      <c r="G32" s="51">
        <f t="shared" si="2"/>
        <v>0</v>
      </c>
      <c r="H32" s="4"/>
    </row>
    <row r="33" spans="1:9" s="3" customFormat="1" ht="30" x14ac:dyDescent="0.25">
      <c r="A33" s="62" t="s">
        <v>29</v>
      </c>
      <c r="B33" s="50" t="s">
        <v>32</v>
      </c>
      <c r="C33" s="104" t="s">
        <v>154</v>
      </c>
      <c r="D33" s="38" t="s">
        <v>125</v>
      </c>
      <c r="E33" s="38">
        <v>360</v>
      </c>
      <c r="F33" s="70"/>
      <c r="G33" s="51">
        <f t="shared" si="2"/>
        <v>0</v>
      </c>
      <c r="H33" s="4"/>
    </row>
    <row r="34" spans="1:9" s="3" customFormat="1" ht="18" x14ac:dyDescent="0.25">
      <c r="A34" s="62" t="s">
        <v>29</v>
      </c>
      <c r="B34" s="50" t="s">
        <v>33</v>
      </c>
      <c r="C34" s="104" t="s">
        <v>155</v>
      </c>
      <c r="D34" s="38" t="s">
        <v>125</v>
      </c>
      <c r="E34" s="38">
        <v>799</v>
      </c>
      <c r="F34" s="70"/>
      <c r="G34" s="51">
        <f t="shared" si="2"/>
        <v>0</v>
      </c>
      <c r="H34" s="4"/>
    </row>
    <row r="35" spans="1:9" s="3" customFormat="1" ht="18" x14ac:dyDescent="0.25">
      <c r="A35" s="62" t="s">
        <v>29</v>
      </c>
      <c r="B35" s="50" t="s">
        <v>34</v>
      </c>
      <c r="C35" s="104" t="s">
        <v>156</v>
      </c>
      <c r="D35" s="38" t="s">
        <v>125</v>
      </c>
      <c r="E35" s="38">
        <v>360</v>
      </c>
      <c r="F35" s="70"/>
      <c r="G35" s="51">
        <f t="shared" si="2"/>
        <v>0</v>
      </c>
      <c r="H35" s="4"/>
    </row>
    <row r="36" spans="1:9" s="3" customFormat="1" ht="30" x14ac:dyDescent="0.25">
      <c r="A36" s="62" t="s">
        <v>29</v>
      </c>
      <c r="B36" s="50" t="s">
        <v>35</v>
      </c>
      <c r="C36" s="104" t="s">
        <v>157</v>
      </c>
      <c r="D36" s="38" t="s">
        <v>124</v>
      </c>
      <c r="E36" s="38">
        <v>5721</v>
      </c>
      <c r="F36" s="70"/>
      <c r="G36" s="51">
        <f t="shared" si="2"/>
        <v>0</v>
      </c>
      <c r="H36" s="4"/>
    </row>
    <row r="37" spans="1:9" s="3" customFormat="1" ht="18.75" thickBot="1" x14ac:dyDescent="0.3">
      <c r="A37" s="62" t="s">
        <v>29</v>
      </c>
      <c r="B37" s="50" t="s">
        <v>36</v>
      </c>
      <c r="C37" s="104" t="s">
        <v>158</v>
      </c>
      <c r="D37" s="38" t="s">
        <v>124</v>
      </c>
      <c r="E37" s="38">
        <v>6764</v>
      </c>
      <c r="F37" s="70"/>
      <c r="G37" s="51">
        <f t="shared" si="2"/>
        <v>0</v>
      </c>
      <c r="H37" s="4"/>
    </row>
    <row r="38" spans="1:9" s="3" customFormat="1" ht="29.25" thickBot="1" x14ac:dyDescent="0.3">
      <c r="A38" s="64" t="s">
        <v>29</v>
      </c>
      <c r="B38" s="52" t="s">
        <v>37</v>
      </c>
      <c r="C38" s="105" t="s">
        <v>159</v>
      </c>
      <c r="D38" s="39" t="s">
        <v>124</v>
      </c>
      <c r="E38" s="39">
        <v>1823</v>
      </c>
      <c r="F38" s="71"/>
      <c r="G38" s="53">
        <f t="shared" ref="G38" si="3">ROUND((E38*F38),2)</f>
        <v>0</v>
      </c>
      <c r="H38" s="47" t="s">
        <v>38</v>
      </c>
      <c r="I38" s="46">
        <f>ROUND(SUM(G31:G38),2)</f>
        <v>0</v>
      </c>
    </row>
    <row r="39" spans="1:9" s="3" customFormat="1" ht="30" x14ac:dyDescent="0.25">
      <c r="A39" s="61" t="s">
        <v>160</v>
      </c>
      <c r="B39" s="48" t="s">
        <v>39</v>
      </c>
      <c r="C39" s="106" t="s">
        <v>234</v>
      </c>
      <c r="D39" s="66" t="s">
        <v>238</v>
      </c>
      <c r="E39" s="66">
        <v>76</v>
      </c>
      <c r="F39" s="69"/>
      <c r="G39" s="49">
        <f t="shared" si="2"/>
        <v>0</v>
      </c>
      <c r="H39" s="55"/>
      <c r="I39" s="19"/>
    </row>
    <row r="40" spans="1:9" s="3" customFormat="1" ht="30" x14ac:dyDescent="0.25">
      <c r="A40" s="230" t="s">
        <v>160</v>
      </c>
      <c r="B40" s="229" t="s">
        <v>41</v>
      </c>
      <c r="C40" s="107" t="s">
        <v>235</v>
      </c>
      <c r="D40" s="67" t="s">
        <v>122</v>
      </c>
      <c r="E40" s="67">
        <v>332</v>
      </c>
      <c r="F40" s="70"/>
      <c r="G40" s="51">
        <f t="shared" si="2"/>
        <v>0</v>
      </c>
      <c r="H40" s="55"/>
      <c r="I40" s="19"/>
    </row>
    <row r="41" spans="1:9" s="3" customFormat="1" ht="18" x14ac:dyDescent="0.25">
      <c r="A41" s="230"/>
      <c r="B41" s="229"/>
      <c r="C41" s="108" t="s">
        <v>239</v>
      </c>
      <c r="D41" s="67" t="s">
        <v>238</v>
      </c>
      <c r="E41" s="67">
        <v>30</v>
      </c>
      <c r="F41" s="70"/>
      <c r="G41" s="51">
        <f t="shared" si="2"/>
        <v>0</v>
      </c>
      <c r="H41" s="55"/>
      <c r="I41" s="19"/>
    </row>
    <row r="42" spans="1:9" s="3" customFormat="1" ht="18" x14ac:dyDescent="0.25">
      <c r="A42" s="62" t="s">
        <v>160</v>
      </c>
      <c r="B42" s="63" t="s">
        <v>42</v>
      </c>
      <c r="C42" s="107" t="s">
        <v>240</v>
      </c>
      <c r="D42" s="67" t="s">
        <v>241</v>
      </c>
      <c r="E42" s="67">
        <v>216</v>
      </c>
      <c r="F42" s="70"/>
      <c r="G42" s="27">
        <f t="shared" si="2"/>
        <v>0</v>
      </c>
      <c r="H42" s="55"/>
      <c r="I42" s="19"/>
    </row>
    <row r="43" spans="1:9" s="3" customFormat="1" ht="15.75" thickBot="1" x14ac:dyDescent="0.3">
      <c r="A43" s="62" t="s">
        <v>160</v>
      </c>
      <c r="B43" s="63" t="s">
        <v>43</v>
      </c>
      <c r="C43" s="107" t="s">
        <v>236</v>
      </c>
      <c r="D43" s="67" t="s">
        <v>121</v>
      </c>
      <c r="E43" s="67">
        <v>12</v>
      </c>
      <c r="F43" s="70"/>
      <c r="G43" s="27">
        <f t="shared" si="2"/>
        <v>0</v>
      </c>
      <c r="H43" s="55"/>
      <c r="I43" s="19"/>
    </row>
    <row r="44" spans="1:9" s="3" customFormat="1" ht="29.25" thickBot="1" x14ac:dyDescent="0.3">
      <c r="A44" s="64" t="s">
        <v>160</v>
      </c>
      <c r="B44" s="65" t="s">
        <v>44</v>
      </c>
      <c r="C44" s="109" t="s">
        <v>237</v>
      </c>
      <c r="D44" s="68" t="s">
        <v>238</v>
      </c>
      <c r="E44" s="68">
        <v>46</v>
      </c>
      <c r="F44" s="71"/>
      <c r="G44" s="58">
        <v>0</v>
      </c>
      <c r="H44" s="87" t="s">
        <v>45</v>
      </c>
      <c r="I44" s="88">
        <f>ROUND(SUM(G39:G44),2)</f>
        <v>0</v>
      </c>
    </row>
    <row r="45" spans="1:9" s="3" customFormat="1" ht="15" customHeight="1" x14ac:dyDescent="0.25">
      <c r="A45" s="61" t="s">
        <v>161</v>
      </c>
      <c r="B45" s="48" t="s">
        <v>46</v>
      </c>
      <c r="C45" s="103" t="s">
        <v>242</v>
      </c>
      <c r="D45" s="54" t="s">
        <v>122</v>
      </c>
      <c r="E45" s="54">
        <v>617</v>
      </c>
      <c r="F45" s="79"/>
      <c r="G45" s="49">
        <f t="shared" si="2"/>
        <v>0</v>
      </c>
      <c r="H45" s="86"/>
    </row>
    <row r="46" spans="1:9" s="3" customFormat="1" ht="33" x14ac:dyDescent="0.25">
      <c r="A46" s="62" t="s">
        <v>161</v>
      </c>
      <c r="B46" s="63" t="s">
        <v>47</v>
      </c>
      <c r="C46" s="104" t="s">
        <v>302</v>
      </c>
      <c r="D46" s="38" t="s">
        <v>122</v>
      </c>
      <c r="E46" s="38">
        <v>74</v>
      </c>
      <c r="F46" s="73"/>
      <c r="G46" s="51">
        <f t="shared" si="2"/>
        <v>0</v>
      </c>
      <c r="H46" s="86"/>
    </row>
    <row r="47" spans="1:9" s="3" customFormat="1" ht="33" x14ac:dyDescent="0.25">
      <c r="A47" s="62" t="s">
        <v>161</v>
      </c>
      <c r="B47" s="63" t="s">
        <v>48</v>
      </c>
      <c r="C47" s="104" t="s">
        <v>303</v>
      </c>
      <c r="D47" s="38" t="s">
        <v>122</v>
      </c>
      <c r="E47" s="38">
        <v>19</v>
      </c>
      <c r="F47" s="73"/>
      <c r="G47" s="51">
        <f t="shared" si="2"/>
        <v>0</v>
      </c>
      <c r="H47" s="86"/>
    </row>
    <row r="48" spans="1:9" s="3" customFormat="1" x14ac:dyDescent="0.25">
      <c r="A48" s="62" t="s">
        <v>161</v>
      </c>
      <c r="B48" s="63" t="s">
        <v>49</v>
      </c>
      <c r="C48" s="104" t="s">
        <v>243</v>
      </c>
      <c r="D48" s="38" t="s">
        <v>122</v>
      </c>
      <c r="E48" s="38">
        <v>228</v>
      </c>
      <c r="F48" s="73"/>
      <c r="G48" s="51">
        <f t="shared" si="2"/>
        <v>0</v>
      </c>
      <c r="H48" s="86"/>
    </row>
    <row r="49" spans="1:9" s="3" customFormat="1" ht="30.75" thickBot="1" x14ac:dyDescent="0.3">
      <c r="A49" s="62" t="s">
        <v>161</v>
      </c>
      <c r="B49" s="63" t="s">
        <v>50</v>
      </c>
      <c r="C49" s="110" t="s">
        <v>244</v>
      </c>
      <c r="D49" s="80" t="s">
        <v>299</v>
      </c>
      <c r="E49" s="38">
        <v>63.8</v>
      </c>
      <c r="F49" s="74"/>
      <c r="G49" s="51">
        <f t="shared" si="2"/>
        <v>0</v>
      </c>
      <c r="H49" s="86"/>
    </row>
    <row r="50" spans="1:9" s="3" customFormat="1" ht="29.25" thickBot="1" x14ac:dyDescent="0.3">
      <c r="A50" s="64" t="s">
        <v>161</v>
      </c>
      <c r="B50" s="65" t="s">
        <v>162</v>
      </c>
      <c r="C50" s="105" t="s">
        <v>245</v>
      </c>
      <c r="D50" s="39" t="s">
        <v>122</v>
      </c>
      <c r="E50" s="39">
        <v>649</v>
      </c>
      <c r="F50" s="75"/>
      <c r="G50" s="53">
        <f t="shared" si="2"/>
        <v>0</v>
      </c>
      <c r="H50" s="89" t="s">
        <v>51</v>
      </c>
      <c r="I50" s="88">
        <f>ROUND(SUM(G45:G50),2)</f>
        <v>0</v>
      </c>
    </row>
    <row r="51" spans="1:9" s="3" customFormat="1" ht="60" x14ac:dyDescent="0.25">
      <c r="A51" s="61" t="s">
        <v>163</v>
      </c>
      <c r="B51" s="48" t="s">
        <v>52</v>
      </c>
      <c r="C51" s="103" t="s">
        <v>246</v>
      </c>
      <c r="D51" s="54" t="s">
        <v>125</v>
      </c>
      <c r="E51" s="54">
        <v>1801</v>
      </c>
      <c r="F51" s="76"/>
      <c r="G51" s="49">
        <f t="shared" si="2"/>
        <v>0</v>
      </c>
      <c r="H51" s="236" t="s">
        <v>40</v>
      </c>
    </row>
    <row r="52" spans="1:9" s="3" customFormat="1" ht="60" x14ac:dyDescent="0.25">
      <c r="A52" s="62" t="s">
        <v>163</v>
      </c>
      <c r="B52" s="63" t="s">
        <v>53</v>
      </c>
      <c r="C52" s="104" t="s">
        <v>247</v>
      </c>
      <c r="D52" s="38" t="s">
        <v>124</v>
      </c>
      <c r="E52" s="38">
        <v>3991</v>
      </c>
      <c r="F52" s="77"/>
      <c r="G52" s="51">
        <f t="shared" si="2"/>
        <v>0</v>
      </c>
      <c r="H52" s="237"/>
    </row>
    <row r="53" spans="1:9" s="3" customFormat="1" ht="60" x14ac:dyDescent="0.25">
      <c r="A53" s="62" t="s">
        <v>163</v>
      </c>
      <c r="B53" s="63" t="s">
        <v>54</v>
      </c>
      <c r="C53" s="104" t="s">
        <v>248</v>
      </c>
      <c r="D53" s="38" t="s">
        <v>125</v>
      </c>
      <c r="E53" s="38">
        <v>160</v>
      </c>
      <c r="F53" s="77"/>
      <c r="G53" s="27">
        <f t="shared" ref="G53:G117" si="4">ROUND((E53*F53),2)</f>
        <v>0</v>
      </c>
      <c r="H53" s="237"/>
    </row>
    <row r="54" spans="1:9" s="3" customFormat="1" ht="60" x14ac:dyDescent="0.25">
      <c r="A54" s="62" t="s">
        <v>163</v>
      </c>
      <c r="B54" s="63" t="s">
        <v>55</v>
      </c>
      <c r="C54" s="104" t="s">
        <v>249</v>
      </c>
      <c r="D54" s="38" t="s">
        <v>124</v>
      </c>
      <c r="E54" s="38">
        <v>3991</v>
      </c>
      <c r="F54" s="77"/>
      <c r="G54" s="27">
        <f t="shared" si="4"/>
        <v>0</v>
      </c>
      <c r="H54" s="237"/>
    </row>
    <row r="55" spans="1:9" s="3" customFormat="1" ht="60" x14ac:dyDescent="0.25">
      <c r="A55" s="62" t="s">
        <v>163</v>
      </c>
      <c r="B55" s="63" t="s">
        <v>56</v>
      </c>
      <c r="C55" s="104" t="s">
        <v>250</v>
      </c>
      <c r="D55" s="38" t="s">
        <v>124</v>
      </c>
      <c r="E55" s="38">
        <v>3991</v>
      </c>
      <c r="F55" s="77"/>
      <c r="G55" s="27">
        <f t="shared" si="4"/>
        <v>0</v>
      </c>
      <c r="H55" s="237"/>
    </row>
    <row r="56" spans="1:9" s="3" customFormat="1" ht="60" x14ac:dyDescent="0.25">
      <c r="A56" s="62" t="s">
        <v>163</v>
      </c>
      <c r="B56" s="63" t="s">
        <v>57</v>
      </c>
      <c r="C56" s="104" t="s">
        <v>251</v>
      </c>
      <c r="D56" s="38" t="s">
        <v>124</v>
      </c>
      <c r="E56" s="38">
        <v>3991</v>
      </c>
      <c r="F56" s="77"/>
      <c r="G56" s="27">
        <f t="shared" si="4"/>
        <v>0</v>
      </c>
      <c r="H56" s="237"/>
    </row>
    <row r="57" spans="1:9" s="3" customFormat="1" ht="60" x14ac:dyDescent="0.25">
      <c r="A57" s="62" t="s">
        <v>163</v>
      </c>
      <c r="B57" s="63" t="s">
        <v>58</v>
      </c>
      <c r="C57" s="104" t="s">
        <v>250</v>
      </c>
      <c r="D57" s="38" t="s">
        <v>124</v>
      </c>
      <c r="E57" s="38">
        <v>3991</v>
      </c>
      <c r="F57" s="77"/>
      <c r="G57" s="27">
        <f t="shared" si="4"/>
        <v>0</v>
      </c>
      <c r="H57" s="237"/>
    </row>
    <row r="58" spans="1:9" s="3" customFormat="1" ht="60.75" thickBot="1" x14ac:dyDescent="0.3">
      <c r="A58" s="62" t="s">
        <v>163</v>
      </c>
      <c r="B58" s="63" t="s">
        <v>59</v>
      </c>
      <c r="C58" s="104" t="s">
        <v>304</v>
      </c>
      <c r="D58" s="38" t="s">
        <v>124</v>
      </c>
      <c r="E58" s="38">
        <v>3991</v>
      </c>
      <c r="F58" s="77"/>
      <c r="G58" s="27">
        <f t="shared" si="4"/>
        <v>0</v>
      </c>
      <c r="H58" s="238"/>
    </row>
    <row r="59" spans="1:9" s="3" customFormat="1" ht="60.75" thickBot="1" x14ac:dyDescent="0.3">
      <c r="A59" s="64" t="s">
        <v>163</v>
      </c>
      <c r="B59" s="65" t="s">
        <v>60</v>
      </c>
      <c r="C59" s="105" t="s">
        <v>252</v>
      </c>
      <c r="D59" s="39" t="s">
        <v>122</v>
      </c>
      <c r="E59" s="39">
        <v>843</v>
      </c>
      <c r="F59" s="78"/>
      <c r="G59" s="27">
        <f t="shared" si="4"/>
        <v>0</v>
      </c>
      <c r="H59" s="45" t="s">
        <v>61</v>
      </c>
      <c r="I59" s="18">
        <f>ROUND(SUM(G51:G59),2)</f>
        <v>0</v>
      </c>
    </row>
    <row r="60" spans="1:9" s="3" customFormat="1" ht="60" x14ac:dyDescent="0.25">
      <c r="A60" s="118" t="s">
        <v>164</v>
      </c>
      <c r="B60" s="82" t="s">
        <v>62</v>
      </c>
      <c r="C60" s="119" t="s">
        <v>253</v>
      </c>
      <c r="D60" s="40" t="s">
        <v>125</v>
      </c>
      <c r="E60" s="85">
        <v>1408</v>
      </c>
      <c r="F60" s="72"/>
      <c r="G60" s="27">
        <f t="shared" si="4"/>
        <v>0</v>
      </c>
      <c r="H60" s="239" t="s">
        <v>40</v>
      </c>
    </row>
    <row r="61" spans="1:9" s="3" customFormat="1" ht="60" x14ac:dyDescent="0.25">
      <c r="A61" s="62" t="s">
        <v>164</v>
      </c>
      <c r="B61" s="63" t="s">
        <v>63</v>
      </c>
      <c r="C61" s="104" t="s">
        <v>254</v>
      </c>
      <c r="D61" s="38" t="s">
        <v>124</v>
      </c>
      <c r="E61" s="67">
        <v>4014</v>
      </c>
      <c r="F61" s="73"/>
      <c r="G61" s="27">
        <f t="shared" si="4"/>
        <v>0</v>
      </c>
      <c r="H61" s="240"/>
    </row>
    <row r="62" spans="1:9" s="3" customFormat="1" ht="60" x14ac:dyDescent="0.25">
      <c r="A62" s="62" t="s">
        <v>164</v>
      </c>
      <c r="B62" s="63" t="s">
        <v>64</v>
      </c>
      <c r="C62" s="104" t="s">
        <v>248</v>
      </c>
      <c r="D62" s="38" t="s">
        <v>125</v>
      </c>
      <c r="E62" s="67">
        <v>241</v>
      </c>
      <c r="F62" s="73"/>
      <c r="G62" s="27">
        <f t="shared" si="4"/>
        <v>0</v>
      </c>
      <c r="H62" s="240"/>
    </row>
    <row r="63" spans="1:9" s="3" customFormat="1" ht="60" x14ac:dyDescent="0.25">
      <c r="A63" s="62" t="s">
        <v>164</v>
      </c>
      <c r="B63" s="63" t="s">
        <v>65</v>
      </c>
      <c r="C63" s="104" t="s">
        <v>249</v>
      </c>
      <c r="D63" s="38" t="s">
        <v>124</v>
      </c>
      <c r="E63" s="67">
        <v>3991</v>
      </c>
      <c r="F63" s="73"/>
      <c r="G63" s="27">
        <f t="shared" si="4"/>
        <v>0</v>
      </c>
      <c r="H63" s="240"/>
    </row>
    <row r="64" spans="1:9" s="3" customFormat="1" ht="60" x14ac:dyDescent="0.25">
      <c r="A64" s="62" t="s">
        <v>164</v>
      </c>
      <c r="B64" s="63" t="s">
        <v>66</v>
      </c>
      <c r="C64" s="104" t="s">
        <v>250</v>
      </c>
      <c r="D64" s="38" t="s">
        <v>124</v>
      </c>
      <c r="E64" s="67">
        <v>3991</v>
      </c>
      <c r="F64" s="74"/>
      <c r="G64" s="27">
        <f t="shared" si="4"/>
        <v>0</v>
      </c>
      <c r="H64" s="240"/>
    </row>
    <row r="65" spans="1:9" s="3" customFormat="1" ht="60" x14ac:dyDescent="0.25">
      <c r="A65" s="62" t="s">
        <v>164</v>
      </c>
      <c r="B65" s="63" t="s">
        <v>67</v>
      </c>
      <c r="C65" s="104" t="s">
        <v>251</v>
      </c>
      <c r="D65" s="38" t="s">
        <v>124</v>
      </c>
      <c r="E65" s="67">
        <v>3991</v>
      </c>
      <c r="F65" s="74"/>
      <c r="G65" s="27">
        <f t="shared" si="4"/>
        <v>0</v>
      </c>
      <c r="H65" s="240"/>
    </row>
    <row r="66" spans="1:9" s="3" customFormat="1" ht="60" x14ac:dyDescent="0.25">
      <c r="A66" s="62" t="s">
        <v>164</v>
      </c>
      <c r="B66" s="63" t="s">
        <v>68</v>
      </c>
      <c r="C66" s="104" t="s">
        <v>250</v>
      </c>
      <c r="D66" s="38" t="s">
        <v>124</v>
      </c>
      <c r="E66" s="67">
        <v>3991</v>
      </c>
      <c r="F66" s="74"/>
      <c r="G66" s="27">
        <f t="shared" si="4"/>
        <v>0</v>
      </c>
      <c r="H66" s="240"/>
    </row>
    <row r="67" spans="1:9" s="3" customFormat="1" ht="60.75" thickBot="1" x14ac:dyDescent="0.3">
      <c r="A67" s="62" t="s">
        <v>164</v>
      </c>
      <c r="B67" s="63" t="s">
        <v>69</v>
      </c>
      <c r="C67" s="104" t="s">
        <v>305</v>
      </c>
      <c r="D67" s="38" t="s">
        <v>124</v>
      </c>
      <c r="E67" s="67">
        <v>3991</v>
      </c>
      <c r="F67" s="74"/>
      <c r="G67" s="27">
        <f t="shared" si="4"/>
        <v>0</v>
      </c>
      <c r="H67" s="241"/>
    </row>
    <row r="68" spans="1:9" s="3" customFormat="1" ht="60.75" thickBot="1" x14ac:dyDescent="0.3">
      <c r="A68" s="64" t="s">
        <v>164</v>
      </c>
      <c r="B68" s="65" t="s">
        <v>70</v>
      </c>
      <c r="C68" s="105" t="s">
        <v>255</v>
      </c>
      <c r="D68" s="39" t="s">
        <v>122</v>
      </c>
      <c r="E68" s="68">
        <v>843</v>
      </c>
      <c r="F68" s="75"/>
      <c r="G68" s="27">
        <f t="shared" si="4"/>
        <v>0</v>
      </c>
      <c r="H68" s="17" t="s">
        <v>71</v>
      </c>
      <c r="I68" s="18">
        <f>ROUND(SUM(G60:G68),2)</f>
        <v>0</v>
      </c>
    </row>
    <row r="69" spans="1:9" s="3" customFormat="1" ht="60" x14ac:dyDescent="0.25">
      <c r="A69" s="61" t="s">
        <v>165</v>
      </c>
      <c r="B69" s="48" t="s">
        <v>72</v>
      </c>
      <c r="C69" s="103" t="s">
        <v>246</v>
      </c>
      <c r="D69" s="54" t="s">
        <v>125</v>
      </c>
      <c r="E69" s="66">
        <v>610</v>
      </c>
      <c r="F69" s="79"/>
      <c r="G69" s="27">
        <f t="shared" si="4"/>
        <v>0</v>
      </c>
      <c r="H69" s="239" t="s">
        <v>40</v>
      </c>
    </row>
    <row r="70" spans="1:9" s="3" customFormat="1" ht="60" x14ac:dyDescent="0.25">
      <c r="A70" s="62" t="s">
        <v>165</v>
      </c>
      <c r="B70" s="63" t="s">
        <v>73</v>
      </c>
      <c r="C70" s="104" t="s">
        <v>247</v>
      </c>
      <c r="D70" s="38" t="s">
        <v>124</v>
      </c>
      <c r="E70" s="67">
        <v>1357</v>
      </c>
      <c r="F70" s="73"/>
      <c r="G70" s="27">
        <f t="shared" si="4"/>
        <v>0</v>
      </c>
      <c r="H70" s="240"/>
    </row>
    <row r="71" spans="1:9" s="3" customFormat="1" ht="60" x14ac:dyDescent="0.25">
      <c r="A71" s="62" t="s">
        <v>165</v>
      </c>
      <c r="B71" s="63" t="s">
        <v>74</v>
      </c>
      <c r="C71" s="104" t="s">
        <v>248</v>
      </c>
      <c r="D71" s="38" t="s">
        <v>125</v>
      </c>
      <c r="E71" s="67">
        <v>55</v>
      </c>
      <c r="F71" s="73"/>
      <c r="G71" s="27">
        <f t="shared" si="4"/>
        <v>0</v>
      </c>
      <c r="H71" s="240"/>
    </row>
    <row r="72" spans="1:9" s="3" customFormat="1" ht="60" x14ac:dyDescent="0.25">
      <c r="A72" s="62" t="s">
        <v>165</v>
      </c>
      <c r="B72" s="63" t="s">
        <v>75</v>
      </c>
      <c r="C72" s="104" t="s">
        <v>256</v>
      </c>
      <c r="D72" s="38" t="s">
        <v>124</v>
      </c>
      <c r="E72" s="67">
        <v>1332</v>
      </c>
      <c r="F72" s="73"/>
      <c r="G72" s="27">
        <f t="shared" si="4"/>
        <v>0</v>
      </c>
      <c r="H72" s="240"/>
    </row>
    <row r="73" spans="1:9" s="3" customFormat="1" ht="60" x14ac:dyDescent="0.25">
      <c r="A73" s="62" t="s">
        <v>165</v>
      </c>
      <c r="B73" s="63" t="s">
        <v>76</v>
      </c>
      <c r="C73" s="104" t="s">
        <v>250</v>
      </c>
      <c r="D73" s="38" t="s">
        <v>124</v>
      </c>
      <c r="E73" s="67">
        <v>1324</v>
      </c>
      <c r="F73" s="73"/>
      <c r="G73" s="27">
        <f t="shared" si="4"/>
        <v>0</v>
      </c>
      <c r="H73" s="240"/>
    </row>
    <row r="74" spans="1:9" s="3" customFormat="1" ht="60" x14ac:dyDescent="0.25">
      <c r="A74" s="62" t="s">
        <v>165</v>
      </c>
      <c r="B74" s="63" t="s">
        <v>77</v>
      </c>
      <c r="C74" s="104" t="s">
        <v>257</v>
      </c>
      <c r="D74" s="38" t="s">
        <v>124</v>
      </c>
      <c r="E74" s="67">
        <v>1316</v>
      </c>
      <c r="F74" s="73"/>
      <c r="G74" s="27">
        <f t="shared" si="4"/>
        <v>0</v>
      </c>
      <c r="H74" s="240"/>
      <c r="I74" s="19"/>
    </row>
    <row r="75" spans="1:9" s="3" customFormat="1" ht="60" x14ac:dyDescent="0.25">
      <c r="A75" s="62" t="s">
        <v>165</v>
      </c>
      <c r="B75" s="63" t="s">
        <v>78</v>
      </c>
      <c r="C75" s="104" t="s">
        <v>250</v>
      </c>
      <c r="D75" s="38" t="s">
        <v>124</v>
      </c>
      <c r="E75" s="67">
        <v>1304</v>
      </c>
      <c r="F75" s="73"/>
      <c r="G75" s="27">
        <f t="shared" si="4"/>
        <v>0</v>
      </c>
      <c r="H75" s="240"/>
    </row>
    <row r="76" spans="1:9" s="3" customFormat="1" ht="60.75" thickBot="1" x14ac:dyDescent="0.3">
      <c r="A76" s="62" t="s">
        <v>165</v>
      </c>
      <c r="B76" s="63" t="s">
        <v>79</v>
      </c>
      <c r="C76" s="104" t="s">
        <v>304</v>
      </c>
      <c r="D76" s="38" t="s">
        <v>124</v>
      </c>
      <c r="E76" s="67">
        <v>1304</v>
      </c>
      <c r="F76" s="73"/>
      <c r="G76" s="27">
        <f t="shared" si="4"/>
        <v>0</v>
      </c>
      <c r="H76" s="241"/>
    </row>
    <row r="77" spans="1:9" s="3" customFormat="1" ht="60.75" thickBot="1" x14ac:dyDescent="0.3">
      <c r="A77" s="64" t="s">
        <v>165</v>
      </c>
      <c r="B77" s="65" t="s">
        <v>80</v>
      </c>
      <c r="C77" s="105" t="s">
        <v>252</v>
      </c>
      <c r="D77" s="39" t="s">
        <v>122</v>
      </c>
      <c r="E77" s="68">
        <v>260</v>
      </c>
      <c r="F77" s="75"/>
      <c r="G77" s="27">
        <f t="shared" si="4"/>
        <v>0</v>
      </c>
      <c r="H77" s="17" t="s">
        <v>81</v>
      </c>
      <c r="I77" s="18">
        <f>ROUND(SUM(G69:G77),2)</f>
        <v>0</v>
      </c>
    </row>
    <row r="78" spans="1:9" s="3" customFormat="1" ht="60" x14ac:dyDescent="0.25">
      <c r="A78" s="61" t="s">
        <v>166</v>
      </c>
      <c r="B78" s="48" t="s">
        <v>82</v>
      </c>
      <c r="C78" s="103" t="s">
        <v>253</v>
      </c>
      <c r="D78" s="54" t="s">
        <v>125</v>
      </c>
      <c r="E78" s="66">
        <v>471</v>
      </c>
      <c r="F78" s="79"/>
      <c r="G78" s="27">
        <f t="shared" si="4"/>
        <v>0</v>
      </c>
      <c r="H78" s="239" t="s">
        <v>40</v>
      </c>
    </row>
    <row r="79" spans="1:9" s="3" customFormat="1" ht="60" x14ac:dyDescent="0.25">
      <c r="A79" s="62" t="s">
        <v>166</v>
      </c>
      <c r="B79" s="63" t="s">
        <v>83</v>
      </c>
      <c r="C79" s="104" t="s">
        <v>254</v>
      </c>
      <c r="D79" s="38" t="s">
        <v>124</v>
      </c>
      <c r="E79" s="67">
        <v>1390</v>
      </c>
      <c r="F79" s="73"/>
      <c r="G79" s="27">
        <f t="shared" si="4"/>
        <v>0</v>
      </c>
      <c r="H79" s="240"/>
    </row>
    <row r="80" spans="1:9" s="3" customFormat="1" ht="60" x14ac:dyDescent="0.25">
      <c r="A80" s="62" t="s">
        <v>166</v>
      </c>
      <c r="B80" s="63" t="s">
        <v>84</v>
      </c>
      <c r="C80" s="104" t="s">
        <v>248</v>
      </c>
      <c r="D80" s="38" t="s">
        <v>125</v>
      </c>
      <c r="E80" s="67">
        <v>84</v>
      </c>
      <c r="F80" s="73"/>
      <c r="G80" s="27">
        <f t="shared" si="4"/>
        <v>0</v>
      </c>
      <c r="H80" s="240"/>
    </row>
    <row r="81" spans="1:9" s="3" customFormat="1" ht="60" x14ac:dyDescent="0.25">
      <c r="A81" s="62" t="s">
        <v>166</v>
      </c>
      <c r="B81" s="63" t="s">
        <v>85</v>
      </c>
      <c r="C81" s="104" t="s">
        <v>256</v>
      </c>
      <c r="D81" s="38" t="s">
        <v>124</v>
      </c>
      <c r="E81" s="67">
        <v>1332</v>
      </c>
      <c r="F81" s="73"/>
      <c r="G81" s="27">
        <f t="shared" si="4"/>
        <v>0</v>
      </c>
      <c r="H81" s="240"/>
    </row>
    <row r="82" spans="1:9" s="3" customFormat="1" ht="60" x14ac:dyDescent="0.25">
      <c r="A82" s="62" t="s">
        <v>166</v>
      </c>
      <c r="B82" s="63" t="s">
        <v>86</v>
      </c>
      <c r="C82" s="104" t="s">
        <v>250</v>
      </c>
      <c r="D82" s="38" t="s">
        <v>124</v>
      </c>
      <c r="E82" s="67">
        <v>1324</v>
      </c>
      <c r="F82" s="73"/>
      <c r="G82" s="27">
        <f t="shared" si="4"/>
        <v>0</v>
      </c>
      <c r="H82" s="240"/>
    </row>
    <row r="83" spans="1:9" s="3" customFormat="1" ht="60" x14ac:dyDescent="0.25">
      <c r="A83" s="62" t="s">
        <v>166</v>
      </c>
      <c r="B83" s="63" t="s">
        <v>87</v>
      </c>
      <c r="C83" s="104" t="s">
        <v>258</v>
      </c>
      <c r="D83" s="38" t="s">
        <v>124</v>
      </c>
      <c r="E83" s="67">
        <v>1316</v>
      </c>
      <c r="F83" s="73"/>
      <c r="G83" s="27">
        <f t="shared" si="4"/>
        <v>0</v>
      </c>
      <c r="H83" s="240"/>
      <c r="I83" s="19"/>
    </row>
    <row r="84" spans="1:9" s="3" customFormat="1" ht="60" x14ac:dyDescent="0.25">
      <c r="A84" s="62" t="s">
        <v>166</v>
      </c>
      <c r="B84" s="63" t="s">
        <v>88</v>
      </c>
      <c r="C84" s="104" t="s">
        <v>250</v>
      </c>
      <c r="D84" s="38" t="s">
        <v>124</v>
      </c>
      <c r="E84" s="67">
        <v>1304</v>
      </c>
      <c r="F84" s="73"/>
      <c r="G84" s="27">
        <f t="shared" si="4"/>
        <v>0</v>
      </c>
      <c r="H84" s="240"/>
    </row>
    <row r="85" spans="1:9" s="3" customFormat="1" ht="60.75" thickBot="1" x14ac:dyDescent="0.3">
      <c r="A85" s="62" t="s">
        <v>166</v>
      </c>
      <c r="B85" s="63" t="s">
        <v>89</v>
      </c>
      <c r="C85" s="104" t="s">
        <v>305</v>
      </c>
      <c r="D85" s="38" t="s">
        <v>124</v>
      </c>
      <c r="E85" s="67">
        <v>1304</v>
      </c>
      <c r="F85" s="73"/>
      <c r="G85" s="27">
        <f t="shared" si="4"/>
        <v>0</v>
      </c>
      <c r="H85" s="241"/>
    </row>
    <row r="86" spans="1:9" s="3" customFormat="1" ht="60.75" thickBot="1" x14ac:dyDescent="0.3">
      <c r="A86" s="64" t="s">
        <v>166</v>
      </c>
      <c r="B86" s="65" t="s">
        <v>90</v>
      </c>
      <c r="C86" s="105" t="s">
        <v>255</v>
      </c>
      <c r="D86" s="39" t="s">
        <v>122</v>
      </c>
      <c r="E86" s="68">
        <v>260</v>
      </c>
      <c r="F86" s="75"/>
      <c r="G86" s="27">
        <f t="shared" si="4"/>
        <v>0</v>
      </c>
      <c r="H86" s="17" t="s">
        <v>91</v>
      </c>
      <c r="I86" s="18">
        <f>ROUND(SUM(G78:G86),2)</f>
        <v>0</v>
      </c>
    </row>
    <row r="87" spans="1:9" s="3" customFormat="1" ht="45" x14ac:dyDescent="0.25">
      <c r="A87" s="90" t="s">
        <v>300</v>
      </c>
      <c r="B87" s="48" t="s">
        <v>92</v>
      </c>
      <c r="C87" s="103" t="s">
        <v>246</v>
      </c>
      <c r="D87" s="54" t="s">
        <v>125</v>
      </c>
      <c r="E87" s="66">
        <v>11</v>
      </c>
      <c r="F87" s="91"/>
      <c r="G87" s="27">
        <f t="shared" si="4"/>
        <v>0</v>
      </c>
      <c r="H87" s="242" t="s">
        <v>40</v>
      </c>
      <c r="I87" s="19"/>
    </row>
    <row r="88" spans="1:9" s="3" customFormat="1" ht="45" x14ac:dyDescent="0.25">
      <c r="A88" s="92" t="s">
        <v>300</v>
      </c>
      <c r="B88" s="63" t="s">
        <v>93</v>
      </c>
      <c r="C88" s="104" t="s">
        <v>259</v>
      </c>
      <c r="D88" s="38" t="s">
        <v>124</v>
      </c>
      <c r="E88" s="67">
        <v>43</v>
      </c>
      <c r="F88" s="59"/>
      <c r="G88" s="27">
        <f t="shared" si="4"/>
        <v>0</v>
      </c>
      <c r="H88" s="243"/>
      <c r="I88" s="19"/>
    </row>
    <row r="89" spans="1:9" s="3" customFormat="1" ht="45" x14ac:dyDescent="0.25">
      <c r="A89" s="92" t="s">
        <v>300</v>
      </c>
      <c r="B89" s="63" t="s">
        <v>167</v>
      </c>
      <c r="C89" s="104" t="s">
        <v>248</v>
      </c>
      <c r="D89" s="38" t="s">
        <v>125</v>
      </c>
      <c r="E89" s="67">
        <v>2</v>
      </c>
      <c r="F89" s="59"/>
      <c r="G89" s="27">
        <f t="shared" si="4"/>
        <v>0</v>
      </c>
      <c r="H89" s="243"/>
      <c r="I89" s="19"/>
    </row>
    <row r="90" spans="1:9" s="3" customFormat="1" ht="45.75" thickBot="1" x14ac:dyDescent="0.3">
      <c r="A90" s="92" t="s">
        <v>300</v>
      </c>
      <c r="B90" s="63" t="s">
        <v>168</v>
      </c>
      <c r="C90" s="104" t="s">
        <v>260</v>
      </c>
      <c r="D90" s="38" t="s">
        <v>124</v>
      </c>
      <c r="E90" s="67">
        <v>43</v>
      </c>
      <c r="F90" s="59"/>
      <c r="G90" s="27">
        <f t="shared" si="4"/>
        <v>0</v>
      </c>
      <c r="H90" s="244"/>
      <c r="I90" s="19"/>
    </row>
    <row r="91" spans="1:9" s="3" customFormat="1" ht="45.75" thickBot="1" x14ac:dyDescent="0.3">
      <c r="A91" s="93" t="s">
        <v>300</v>
      </c>
      <c r="B91" s="65" t="s">
        <v>169</v>
      </c>
      <c r="C91" s="105" t="s">
        <v>261</v>
      </c>
      <c r="D91" s="39" t="s">
        <v>124</v>
      </c>
      <c r="E91" s="68">
        <v>43</v>
      </c>
      <c r="F91" s="94"/>
      <c r="G91" s="27">
        <f t="shared" si="4"/>
        <v>0</v>
      </c>
      <c r="H91" s="45" t="s">
        <v>94</v>
      </c>
      <c r="I91" s="18">
        <f>ROUND(SUM(G87:G91),2)</f>
        <v>0</v>
      </c>
    </row>
    <row r="92" spans="1:9" s="3" customFormat="1" ht="45" x14ac:dyDescent="0.25">
      <c r="A92" s="90" t="s">
        <v>217</v>
      </c>
      <c r="B92" s="48" t="s">
        <v>95</v>
      </c>
      <c r="C92" s="103" t="s">
        <v>253</v>
      </c>
      <c r="D92" s="54" t="s">
        <v>125</v>
      </c>
      <c r="E92" s="66">
        <v>7</v>
      </c>
      <c r="F92" s="91"/>
      <c r="G92" s="27">
        <f t="shared" si="4"/>
        <v>0</v>
      </c>
      <c r="H92" s="242" t="s">
        <v>40</v>
      </c>
      <c r="I92" s="19"/>
    </row>
    <row r="93" spans="1:9" s="3" customFormat="1" ht="45" x14ac:dyDescent="0.25">
      <c r="A93" s="92" t="s">
        <v>217</v>
      </c>
      <c r="B93" s="63" t="s">
        <v>170</v>
      </c>
      <c r="C93" s="104" t="s">
        <v>262</v>
      </c>
      <c r="D93" s="38" t="s">
        <v>124</v>
      </c>
      <c r="E93" s="67">
        <v>43</v>
      </c>
      <c r="F93" s="59"/>
      <c r="G93" s="27">
        <f t="shared" si="4"/>
        <v>0</v>
      </c>
      <c r="H93" s="243"/>
      <c r="I93" s="19"/>
    </row>
    <row r="94" spans="1:9" s="3" customFormat="1" ht="45" x14ac:dyDescent="0.25">
      <c r="A94" s="92" t="s">
        <v>217</v>
      </c>
      <c r="B94" s="63" t="s">
        <v>171</v>
      </c>
      <c r="C94" s="104" t="s">
        <v>248</v>
      </c>
      <c r="D94" s="38" t="s">
        <v>125</v>
      </c>
      <c r="E94" s="67">
        <v>3</v>
      </c>
      <c r="F94" s="59"/>
      <c r="G94" s="27">
        <f t="shared" si="4"/>
        <v>0</v>
      </c>
      <c r="H94" s="243"/>
      <c r="I94" s="19"/>
    </row>
    <row r="95" spans="1:9" s="3" customFormat="1" ht="45.75" thickBot="1" x14ac:dyDescent="0.3">
      <c r="A95" s="92" t="s">
        <v>217</v>
      </c>
      <c r="B95" s="63" t="s">
        <v>172</v>
      </c>
      <c r="C95" s="104" t="s">
        <v>260</v>
      </c>
      <c r="D95" s="38" t="s">
        <v>124</v>
      </c>
      <c r="E95" s="67">
        <v>43</v>
      </c>
      <c r="F95" s="59"/>
      <c r="G95" s="27">
        <f t="shared" si="4"/>
        <v>0</v>
      </c>
      <c r="H95" s="244"/>
      <c r="I95" s="19"/>
    </row>
    <row r="96" spans="1:9" s="3" customFormat="1" ht="45.75" thickBot="1" x14ac:dyDescent="0.3">
      <c r="A96" s="93" t="s">
        <v>217</v>
      </c>
      <c r="B96" s="65" t="s">
        <v>173</v>
      </c>
      <c r="C96" s="105" t="s">
        <v>261</v>
      </c>
      <c r="D96" s="39" t="s">
        <v>124</v>
      </c>
      <c r="E96" s="68">
        <v>43</v>
      </c>
      <c r="F96" s="94"/>
      <c r="G96" s="27">
        <f t="shared" si="4"/>
        <v>0</v>
      </c>
      <c r="H96" s="17" t="s">
        <v>227</v>
      </c>
      <c r="I96" s="18">
        <f>ROUND(SUM(G92:G96),2)</f>
        <v>0</v>
      </c>
    </row>
    <row r="97" spans="1:9" s="3" customFormat="1" ht="45" x14ac:dyDescent="0.25">
      <c r="A97" s="90" t="s">
        <v>218</v>
      </c>
      <c r="B97" s="48" t="s">
        <v>174</v>
      </c>
      <c r="C97" s="103" t="s">
        <v>253</v>
      </c>
      <c r="D97" s="54" t="s">
        <v>125</v>
      </c>
      <c r="E97" s="54">
        <v>94</v>
      </c>
      <c r="F97" s="91"/>
      <c r="G97" s="27">
        <f t="shared" si="4"/>
        <v>0</v>
      </c>
      <c r="H97" s="242" t="s">
        <v>40</v>
      </c>
      <c r="I97" s="19"/>
    </row>
    <row r="98" spans="1:9" s="3" customFormat="1" ht="45" x14ac:dyDescent="0.25">
      <c r="A98" s="92" t="s">
        <v>218</v>
      </c>
      <c r="B98" s="63" t="s">
        <v>175</v>
      </c>
      <c r="C98" s="104" t="s">
        <v>263</v>
      </c>
      <c r="D98" s="38" t="s">
        <v>124</v>
      </c>
      <c r="E98" s="38">
        <v>491</v>
      </c>
      <c r="F98" s="59"/>
      <c r="G98" s="27">
        <f t="shared" si="4"/>
        <v>0</v>
      </c>
      <c r="H98" s="243"/>
      <c r="I98" s="19"/>
    </row>
    <row r="99" spans="1:9" s="3" customFormat="1" ht="45" x14ac:dyDescent="0.25">
      <c r="A99" s="92" t="s">
        <v>218</v>
      </c>
      <c r="B99" s="63" t="s">
        <v>176</v>
      </c>
      <c r="C99" s="104" t="s">
        <v>248</v>
      </c>
      <c r="D99" s="38" t="s">
        <v>125</v>
      </c>
      <c r="E99" s="38">
        <v>15</v>
      </c>
      <c r="F99" s="59"/>
      <c r="G99" s="27">
        <f t="shared" si="4"/>
        <v>0</v>
      </c>
      <c r="H99" s="243"/>
      <c r="I99" s="19"/>
    </row>
    <row r="100" spans="1:9" s="3" customFormat="1" ht="45" x14ac:dyDescent="0.25">
      <c r="A100" s="92" t="s">
        <v>218</v>
      </c>
      <c r="B100" s="63" t="s">
        <v>177</v>
      </c>
      <c r="C100" s="104" t="s">
        <v>260</v>
      </c>
      <c r="D100" s="38" t="s">
        <v>124</v>
      </c>
      <c r="E100" s="38">
        <v>491</v>
      </c>
      <c r="F100" s="59"/>
      <c r="G100" s="27">
        <f t="shared" si="4"/>
        <v>0</v>
      </c>
      <c r="H100" s="243"/>
      <c r="I100" s="19"/>
    </row>
    <row r="101" spans="1:9" s="3" customFormat="1" ht="45.75" thickBot="1" x14ac:dyDescent="0.3">
      <c r="A101" s="92" t="s">
        <v>218</v>
      </c>
      <c r="B101" s="63" t="s">
        <v>178</v>
      </c>
      <c r="C101" s="104" t="s">
        <v>261</v>
      </c>
      <c r="D101" s="38" t="s">
        <v>124</v>
      </c>
      <c r="E101" s="38">
        <v>413</v>
      </c>
      <c r="F101" s="59"/>
      <c r="G101" s="27">
        <f t="shared" si="4"/>
        <v>0</v>
      </c>
      <c r="H101" s="244"/>
      <c r="I101" s="19"/>
    </row>
    <row r="102" spans="1:9" s="3" customFormat="1" ht="45.75" thickBot="1" x14ac:dyDescent="0.3">
      <c r="A102" s="93" t="s">
        <v>218</v>
      </c>
      <c r="B102" s="65" t="s">
        <v>179</v>
      </c>
      <c r="C102" s="105" t="s">
        <v>264</v>
      </c>
      <c r="D102" s="39" t="s">
        <v>124</v>
      </c>
      <c r="E102" s="39">
        <v>78</v>
      </c>
      <c r="F102" s="94"/>
      <c r="G102" s="27">
        <f t="shared" si="4"/>
        <v>0</v>
      </c>
      <c r="H102" s="45" t="s">
        <v>228</v>
      </c>
      <c r="I102" s="18">
        <f>ROUND(SUM(G97:G102),2)</f>
        <v>0</v>
      </c>
    </row>
    <row r="103" spans="1:9" s="3" customFormat="1" ht="45" x14ac:dyDescent="0.25">
      <c r="A103" s="90" t="s">
        <v>219</v>
      </c>
      <c r="B103" s="48" t="s">
        <v>180</v>
      </c>
      <c r="C103" s="103" t="s">
        <v>253</v>
      </c>
      <c r="D103" s="54" t="s">
        <v>125</v>
      </c>
      <c r="E103" s="54">
        <v>69</v>
      </c>
      <c r="F103" s="91"/>
      <c r="G103" s="27">
        <f t="shared" si="4"/>
        <v>0</v>
      </c>
      <c r="H103" s="242" t="s">
        <v>40</v>
      </c>
      <c r="I103" s="19"/>
    </row>
    <row r="104" spans="1:9" s="3" customFormat="1" ht="45" x14ac:dyDescent="0.25">
      <c r="A104" s="92" t="s">
        <v>219</v>
      </c>
      <c r="B104" s="63" t="s">
        <v>181</v>
      </c>
      <c r="C104" s="104" t="s">
        <v>265</v>
      </c>
      <c r="D104" s="38" t="s">
        <v>124</v>
      </c>
      <c r="E104" s="38">
        <v>491</v>
      </c>
      <c r="F104" s="59"/>
      <c r="G104" s="27">
        <f t="shared" si="4"/>
        <v>0</v>
      </c>
      <c r="H104" s="243"/>
      <c r="I104" s="19"/>
    </row>
    <row r="105" spans="1:9" s="3" customFormat="1" ht="45" x14ac:dyDescent="0.25">
      <c r="A105" s="92" t="s">
        <v>219</v>
      </c>
      <c r="B105" s="63" t="s">
        <v>182</v>
      </c>
      <c r="C105" s="104" t="s">
        <v>248</v>
      </c>
      <c r="D105" s="38" t="s">
        <v>125</v>
      </c>
      <c r="E105" s="38">
        <v>20</v>
      </c>
      <c r="F105" s="59"/>
      <c r="G105" s="27">
        <f t="shared" si="4"/>
        <v>0</v>
      </c>
      <c r="H105" s="243"/>
      <c r="I105" s="19"/>
    </row>
    <row r="106" spans="1:9" s="3" customFormat="1" ht="45" x14ac:dyDescent="0.25">
      <c r="A106" s="92" t="s">
        <v>219</v>
      </c>
      <c r="B106" s="63" t="s">
        <v>183</v>
      </c>
      <c r="C106" s="104" t="s">
        <v>260</v>
      </c>
      <c r="D106" s="38" t="s">
        <v>124</v>
      </c>
      <c r="E106" s="38">
        <v>491</v>
      </c>
      <c r="F106" s="59"/>
      <c r="G106" s="27">
        <f t="shared" si="4"/>
        <v>0</v>
      </c>
      <c r="H106" s="243"/>
      <c r="I106" s="19"/>
    </row>
    <row r="107" spans="1:9" s="3" customFormat="1" ht="45.75" thickBot="1" x14ac:dyDescent="0.3">
      <c r="A107" s="92" t="s">
        <v>219</v>
      </c>
      <c r="B107" s="63" t="s">
        <v>184</v>
      </c>
      <c r="C107" s="104" t="s">
        <v>261</v>
      </c>
      <c r="D107" s="38" t="s">
        <v>124</v>
      </c>
      <c r="E107" s="38">
        <v>413</v>
      </c>
      <c r="F107" s="59"/>
      <c r="G107" s="27">
        <f t="shared" si="4"/>
        <v>0</v>
      </c>
      <c r="H107" s="244"/>
      <c r="I107" s="19"/>
    </row>
    <row r="108" spans="1:9" s="3" customFormat="1" ht="45.75" thickBot="1" x14ac:dyDescent="0.3">
      <c r="A108" s="95" t="s">
        <v>219</v>
      </c>
      <c r="B108" s="96" t="s">
        <v>185</v>
      </c>
      <c r="C108" s="111" t="s">
        <v>264</v>
      </c>
      <c r="D108" s="44" t="s">
        <v>124</v>
      </c>
      <c r="E108" s="44">
        <v>78</v>
      </c>
      <c r="F108" s="59"/>
      <c r="G108" s="27">
        <f t="shared" si="4"/>
        <v>0</v>
      </c>
      <c r="H108" s="17" t="s">
        <v>229</v>
      </c>
      <c r="I108" s="18">
        <f>ROUND(SUM(G103:G108),2)</f>
        <v>0</v>
      </c>
    </row>
    <row r="109" spans="1:9" s="3" customFormat="1" ht="60" x14ac:dyDescent="0.25">
      <c r="A109" s="97" t="s">
        <v>220</v>
      </c>
      <c r="B109" s="48" t="s">
        <v>186</v>
      </c>
      <c r="C109" s="112" t="s">
        <v>246</v>
      </c>
      <c r="D109" s="98" t="s">
        <v>299</v>
      </c>
      <c r="E109" s="54">
        <v>4</v>
      </c>
      <c r="F109" s="91"/>
      <c r="G109" s="27">
        <f t="shared" si="4"/>
        <v>0</v>
      </c>
      <c r="H109" s="242" t="s">
        <v>40</v>
      </c>
      <c r="I109" s="19"/>
    </row>
    <row r="110" spans="1:9" s="3" customFormat="1" ht="60" x14ac:dyDescent="0.25">
      <c r="A110" s="99" t="s">
        <v>220</v>
      </c>
      <c r="B110" s="63" t="s">
        <v>187</v>
      </c>
      <c r="C110" s="110" t="s">
        <v>266</v>
      </c>
      <c r="D110" s="80" t="s">
        <v>298</v>
      </c>
      <c r="E110" s="38">
        <v>9</v>
      </c>
      <c r="F110" s="59"/>
      <c r="G110" s="27">
        <f t="shared" si="4"/>
        <v>0</v>
      </c>
      <c r="H110" s="243"/>
      <c r="I110" s="19"/>
    </row>
    <row r="111" spans="1:9" s="3" customFormat="1" ht="18" x14ac:dyDescent="0.25">
      <c r="A111" s="231" t="s">
        <v>220</v>
      </c>
      <c r="B111" s="229" t="s">
        <v>188</v>
      </c>
      <c r="C111" s="113" t="s">
        <v>267</v>
      </c>
      <c r="D111" s="80" t="s">
        <v>298</v>
      </c>
      <c r="E111" s="38">
        <v>9</v>
      </c>
      <c r="F111" s="59"/>
      <c r="G111" s="27">
        <f t="shared" si="4"/>
        <v>0</v>
      </c>
      <c r="H111" s="243"/>
      <c r="I111" s="19"/>
    </row>
    <row r="112" spans="1:9" s="3" customFormat="1" ht="18" x14ac:dyDescent="0.25">
      <c r="A112" s="231"/>
      <c r="B112" s="229"/>
      <c r="C112" s="113" t="s">
        <v>268</v>
      </c>
      <c r="D112" s="80" t="s">
        <v>299</v>
      </c>
      <c r="E112" s="38">
        <v>2</v>
      </c>
      <c r="F112" s="59"/>
      <c r="G112" s="27">
        <f t="shared" si="4"/>
        <v>0</v>
      </c>
      <c r="H112" s="243"/>
      <c r="I112" s="19"/>
    </row>
    <row r="113" spans="1:14" s="3" customFormat="1" x14ac:dyDescent="0.25">
      <c r="A113" s="231"/>
      <c r="B113" s="229"/>
      <c r="C113" s="113" t="s">
        <v>269</v>
      </c>
      <c r="D113" s="80" t="s">
        <v>271</v>
      </c>
      <c r="E113" s="38">
        <v>4</v>
      </c>
      <c r="F113" s="59"/>
      <c r="G113" s="27">
        <f t="shared" si="4"/>
        <v>0</v>
      </c>
      <c r="H113" s="243"/>
      <c r="I113" s="19"/>
    </row>
    <row r="114" spans="1:14" s="3" customFormat="1" x14ac:dyDescent="0.25">
      <c r="A114" s="231"/>
      <c r="B114" s="229"/>
      <c r="C114" s="114" t="s">
        <v>270</v>
      </c>
      <c r="D114" s="80" t="s">
        <v>271</v>
      </c>
      <c r="E114" s="38">
        <v>17</v>
      </c>
      <c r="F114" s="59"/>
      <c r="G114" s="27">
        <f t="shared" si="4"/>
        <v>0</v>
      </c>
      <c r="H114" s="243"/>
      <c r="I114" s="19"/>
    </row>
    <row r="115" spans="1:14" s="3" customFormat="1" ht="60" x14ac:dyDescent="0.25">
      <c r="A115" s="99" t="s">
        <v>220</v>
      </c>
      <c r="B115" s="63" t="s">
        <v>189</v>
      </c>
      <c r="C115" s="110" t="s">
        <v>272</v>
      </c>
      <c r="D115" s="80" t="s">
        <v>122</v>
      </c>
      <c r="E115" s="38">
        <v>2</v>
      </c>
      <c r="F115" s="59"/>
      <c r="G115" s="27">
        <f t="shared" si="4"/>
        <v>0</v>
      </c>
      <c r="H115" s="243"/>
      <c r="I115" s="19"/>
    </row>
    <row r="116" spans="1:14" s="3" customFormat="1" ht="60" x14ac:dyDescent="0.25">
      <c r="A116" s="99" t="s">
        <v>220</v>
      </c>
      <c r="B116" s="63" t="s">
        <v>190</v>
      </c>
      <c r="C116" s="110" t="s">
        <v>273</v>
      </c>
      <c r="D116" s="80" t="s">
        <v>298</v>
      </c>
      <c r="E116" s="38">
        <v>1</v>
      </c>
      <c r="F116" s="59"/>
      <c r="G116" s="27">
        <f t="shared" si="4"/>
        <v>0</v>
      </c>
      <c r="H116" s="243"/>
      <c r="I116" s="19"/>
    </row>
    <row r="117" spans="1:14" s="3" customFormat="1" x14ac:dyDescent="0.25">
      <c r="A117" s="231" t="s">
        <v>220</v>
      </c>
      <c r="B117" s="229" t="s">
        <v>191</v>
      </c>
      <c r="C117" s="113" t="s">
        <v>274</v>
      </c>
      <c r="D117" s="80" t="s">
        <v>122</v>
      </c>
      <c r="E117" s="38">
        <v>2</v>
      </c>
      <c r="F117" s="59"/>
      <c r="G117" s="27">
        <f t="shared" si="4"/>
        <v>0</v>
      </c>
      <c r="H117" s="243"/>
      <c r="I117" s="19"/>
    </row>
    <row r="118" spans="1:14" s="3" customFormat="1" x14ac:dyDescent="0.25">
      <c r="A118" s="231"/>
      <c r="B118" s="229"/>
      <c r="C118" s="113" t="s">
        <v>275</v>
      </c>
      <c r="D118" s="38" t="s">
        <v>122</v>
      </c>
      <c r="E118" s="38">
        <v>36</v>
      </c>
      <c r="F118" s="59"/>
      <c r="G118" s="27">
        <f t="shared" ref="G118:G162" si="5">ROUND((E118*F118),2)</f>
        <v>0</v>
      </c>
      <c r="H118" s="243"/>
      <c r="I118" s="19"/>
    </row>
    <row r="119" spans="1:14" s="3" customFormat="1" x14ac:dyDescent="0.25">
      <c r="A119" s="231"/>
      <c r="B119" s="229"/>
      <c r="C119" s="114" t="s">
        <v>276</v>
      </c>
      <c r="D119" s="38" t="s">
        <v>271</v>
      </c>
      <c r="E119" s="38">
        <v>11</v>
      </c>
      <c r="F119" s="59"/>
      <c r="G119" s="27">
        <f t="shared" si="5"/>
        <v>0</v>
      </c>
      <c r="H119" s="243"/>
      <c r="I119" s="19"/>
    </row>
    <row r="120" spans="1:14" s="3" customFormat="1" x14ac:dyDescent="0.25">
      <c r="A120" s="231" t="s">
        <v>220</v>
      </c>
      <c r="B120" s="229" t="s">
        <v>192</v>
      </c>
      <c r="C120" s="113" t="s">
        <v>277</v>
      </c>
      <c r="D120" s="38" t="s">
        <v>122</v>
      </c>
      <c r="E120" s="38">
        <v>2</v>
      </c>
      <c r="F120" s="59"/>
      <c r="G120" s="27">
        <f t="shared" si="5"/>
        <v>0</v>
      </c>
      <c r="H120" s="243"/>
      <c r="I120" s="19"/>
    </row>
    <row r="121" spans="1:14" s="3" customFormat="1" x14ac:dyDescent="0.25">
      <c r="A121" s="231"/>
      <c r="B121" s="229"/>
      <c r="C121" s="113" t="s">
        <v>278</v>
      </c>
      <c r="D121" s="81" t="s">
        <v>271</v>
      </c>
      <c r="E121" s="81">
        <v>32</v>
      </c>
      <c r="F121" s="59"/>
      <c r="G121" s="27">
        <f t="shared" si="5"/>
        <v>0</v>
      </c>
      <c r="H121" s="243"/>
      <c r="I121" s="19"/>
    </row>
    <row r="122" spans="1:14" s="3" customFormat="1" x14ac:dyDescent="0.25">
      <c r="A122" s="231"/>
      <c r="B122" s="229"/>
      <c r="C122" s="113" t="s">
        <v>279</v>
      </c>
      <c r="D122" s="81" t="s">
        <v>271</v>
      </c>
      <c r="E122" s="81">
        <v>0.5</v>
      </c>
      <c r="F122" s="59"/>
      <c r="G122" s="27">
        <f t="shared" si="5"/>
        <v>0</v>
      </c>
      <c r="H122" s="243"/>
      <c r="I122" s="19"/>
    </row>
    <row r="123" spans="1:14" s="3" customFormat="1" x14ac:dyDescent="0.25">
      <c r="A123" s="231"/>
      <c r="B123" s="229"/>
      <c r="C123" s="113" t="s">
        <v>275</v>
      </c>
      <c r="D123" s="81" t="s">
        <v>122</v>
      </c>
      <c r="E123" s="81">
        <v>1</v>
      </c>
      <c r="F123" s="59"/>
      <c r="G123" s="27">
        <f t="shared" si="5"/>
        <v>0</v>
      </c>
      <c r="H123" s="243"/>
      <c r="I123" s="19"/>
    </row>
    <row r="124" spans="1:14" s="3" customFormat="1" x14ac:dyDescent="0.25">
      <c r="A124" s="231"/>
      <c r="B124" s="229"/>
      <c r="C124" s="114" t="s">
        <v>276</v>
      </c>
      <c r="D124" s="81" t="s">
        <v>271</v>
      </c>
      <c r="E124" s="81">
        <v>2</v>
      </c>
      <c r="F124" s="59"/>
      <c r="G124" s="27">
        <f t="shared" si="5"/>
        <v>0</v>
      </c>
      <c r="H124" s="243"/>
      <c r="I124" s="19"/>
    </row>
    <row r="125" spans="1:14" s="3" customFormat="1" ht="60.75" thickBot="1" x14ac:dyDescent="0.3">
      <c r="A125" s="99" t="s">
        <v>220</v>
      </c>
      <c r="B125" s="63" t="s">
        <v>193</v>
      </c>
      <c r="C125" s="110" t="s">
        <v>280</v>
      </c>
      <c r="D125" s="80" t="s">
        <v>298</v>
      </c>
      <c r="E125" s="38">
        <v>9</v>
      </c>
      <c r="F125" s="59"/>
      <c r="G125" s="27">
        <f t="shared" si="5"/>
        <v>0</v>
      </c>
      <c r="H125" s="244"/>
      <c r="I125" s="19"/>
    </row>
    <row r="126" spans="1:14" s="3" customFormat="1" ht="60.75" thickBot="1" x14ac:dyDescent="0.3">
      <c r="A126" s="100" t="s">
        <v>220</v>
      </c>
      <c r="B126" s="65" t="s">
        <v>194</v>
      </c>
      <c r="C126" s="115" t="s">
        <v>281</v>
      </c>
      <c r="D126" s="101" t="s">
        <v>298</v>
      </c>
      <c r="E126" s="39">
        <v>9</v>
      </c>
      <c r="F126" s="94"/>
      <c r="G126" s="27">
        <f t="shared" si="5"/>
        <v>0</v>
      </c>
      <c r="H126" s="45" t="s">
        <v>229</v>
      </c>
      <c r="I126" s="18">
        <f>ROUND(SUM(G109:G126),2)</f>
        <v>0</v>
      </c>
    </row>
    <row r="127" spans="1:14" s="3" customFormat="1" ht="60" x14ac:dyDescent="0.25">
      <c r="A127" s="97" t="s">
        <v>221</v>
      </c>
      <c r="B127" s="48" t="s">
        <v>195</v>
      </c>
      <c r="C127" s="112" t="s">
        <v>253</v>
      </c>
      <c r="D127" s="98" t="s">
        <v>299</v>
      </c>
      <c r="E127" s="54">
        <v>4</v>
      </c>
      <c r="F127" s="91"/>
      <c r="G127" s="27">
        <f t="shared" si="5"/>
        <v>0</v>
      </c>
      <c r="H127" s="242" t="s">
        <v>40</v>
      </c>
      <c r="I127" s="19"/>
    </row>
    <row r="128" spans="1:14" s="3" customFormat="1" ht="60" customHeight="1" x14ac:dyDescent="0.25">
      <c r="A128" s="99" t="s">
        <v>221</v>
      </c>
      <c r="B128" s="63" t="s">
        <v>196</v>
      </c>
      <c r="C128" s="110" t="s">
        <v>266</v>
      </c>
      <c r="D128" s="80" t="s">
        <v>298</v>
      </c>
      <c r="E128" s="38">
        <v>9</v>
      </c>
      <c r="F128" s="59"/>
      <c r="G128" s="27">
        <f t="shared" si="5"/>
        <v>0</v>
      </c>
      <c r="H128" s="243"/>
      <c r="I128" s="19"/>
      <c r="N128" s="60"/>
    </row>
    <row r="129" spans="1:14" s="3" customFormat="1" ht="18" customHeight="1" x14ac:dyDescent="0.25">
      <c r="A129" s="231" t="s">
        <v>221</v>
      </c>
      <c r="B129" s="229" t="s">
        <v>197</v>
      </c>
      <c r="C129" s="113" t="s">
        <v>267</v>
      </c>
      <c r="D129" s="80" t="s">
        <v>298</v>
      </c>
      <c r="E129" s="38">
        <v>9</v>
      </c>
      <c r="F129" s="59"/>
      <c r="G129" s="27">
        <f t="shared" si="5"/>
        <v>0</v>
      </c>
      <c r="H129" s="243"/>
      <c r="I129" s="19"/>
      <c r="N129" s="60"/>
    </row>
    <row r="130" spans="1:14" s="3" customFormat="1" ht="18" customHeight="1" x14ac:dyDescent="0.25">
      <c r="A130" s="231"/>
      <c r="B130" s="229"/>
      <c r="C130" s="113" t="s">
        <v>268</v>
      </c>
      <c r="D130" s="80" t="s">
        <v>299</v>
      </c>
      <c r="E130" s="38">
        <v>2</v>
      </c>
      <c r="F130" s="59"/>
      <c r="G130" s="27">
        <f t="shared" si="5"/>
        <v>0</v>
      </c>
      <c r="H130" s="243"/>
      <c r="I130" s="19"/>
      <c r="N130" s="60"/>
    </row>
    <row r="131" spans="1:14" s="3" customFormat="1" ht="16.5" customHeight="1" x14ac:dyDescent="0.25">
      <c r="A131" s="231"/>
      <c r="B131" s="229"/>
      <c r="C131" s="113" t="s">
        <v>269</v>
      </c>
      <c r="D131" s="80" t="s">
        <v>271</v>
      </c>
      <c r="E131" s="38">
        <v>4</v>
      </c>
      <c r="F131" s="59"/>
      <c r="G131" s="27">
        <f t="shared" si="5"/>
        <v>0</v>
      </c>
      <c r="H131" s="243"/>
      <c r="I131" s="19"/>
      <c r="N131" s="60"/>
    </row>
    <row r="132" spans="1:14" s="3" customFormat="1" ht="16.5" customHeight="1" x14ac:dyDescent="0.25">
      <c r="A132" s="231"/>
      <c r="B132" s="229"/>
      <c r="C132" s="114" t="s">
        <v>270</v>
      </c>
      <c r="D132" s="80" t="s">
        <v>271</v>
      </c>
      <c r="E132" s="38">
        <v>17</v>
      </c>
      <c r="F132" s="59"/>
      <c r="G132" s="27">
        <f t="shared" si="5"/>
        <v>0</v>
      </c>
      <c r="H132" s="243"/>
      <c r="I132" s="19"/>
      <c r="N132" s="60"/>
    </row>
    <row r="133" spans="1:14" s="3" customFormat="1" ht="60" x14ac:dyDescent="0.25">
      <c r="A133" s="99" t="s">
        <v>221</v>
      </c>
      <c r="B133" s="63" t="s">
        <v>198</v>
      </c>
      <c r="C133" s="110" t="s">
        <v>272</v>
      </c>
      <c r="D133" s="80" t="s">
        <v>122</v>
      </c>
      <c r="E133" s="38">
        <v>2</v>
      </c>
      <c r="F133" s="59"/>
      <c r="G133" s="27">
        <f t="shared" si="5"/>
        <v>0</v>
      </c>
      <c r="H133" s="243"/>
      <c r="I133" s="19"/>
      <c r="N133" s="60"/>
    </row>
    <row r="134" spans="1:14" s="3" customFormat="1" ht="60" x14ac:dyDescent="0.25">
      <c r="A134" s="99" t="s">
        <v>221</v>
      </c>
      <c r="B134" s="63" t="s">
        <v>199</v>
      </c>
      <c r="C134" s="110" t="s">
        <v>273</v>
      </c>
      <c r="D134" s="80" t="s">
        <v>298</v>
      </c>
      <c r="E134" s="38">
        <v>1</v>
      </c>
      <c r="F134" s="59"/>
      <c r="G134" s="27">
        <f t="shared" si="5"/>
        <v>0</v>
      </c>
      <c r="H134" s="243"/>
      <c r="I134" s="19"/>
      <c r="N134" s="60"/>
    </row>
    <row r="135" spans="1:14" s="3" customFormat="1" x14ac:dyDescent="0.25">
      <c r="A135" s="231" t="s">
        <v>221</v>
      </c>
      <c r="B135" s="229" t="s">
        <v>200</v>
      </c>
      <c r="C135" s="113" t="s">
        <v>274</v>
      </c>
      <c r="D135" s="80" t="s">
        <v>122</v>
      </c>
      <c r="E135" s="38">
        <v>2</v>
      </c>
      <c r="F135" s="59"/>
      <c r="G135" s="27">
        <f t="shared" si="5"/>
        <v>0</v>
      </c>
      <c r="H135" s="243"/>
      <c r="I135" s="19"/>
      <c r="N135" s="60"/>
    </row>
    <row r="136" spans="1:14" s="3" customFormat="1" x14ac:dyDescent="0.25">
      <c r="A136" s="231"/>
      <c r="B136" s="229"/>
      <c r="C136" s="113" t="s">
        <v>275</v>
      </c>
      <c r="D136" s="38" t="s">
        <v>122</v>
      </c>
      <c r="E136" s="38">
        <v>36</v>
      </c>
      <c r="F136" s="59"/>
      <c r="G136" s="27">
        <f t="shared" si="5"/>
        <v>0</v>
      </c>
      <c r="H136" s="243"/>
      <c r="I136" s="19"/>
      <c r="N136" s="60"/>
    </row>
    <row r="137" spans="1:14" s="3" customFormat="1" x14ac:dyDescent="0.25">
      <c r="A137" s="231"/>
      <c r="B137" s="229"/>
      <c r="C137" s="114" t="s">
        <v>276</v>
      </c>
      <c r="D137" s="38" t="s">
        <v>271</v>
      </c>
      <c r="E137" s="38">
        <v>11</v>
      </c>
      <c r="F137" s="59"/>
      <c r="G137" s="27">
        <f t="shared" si="5"/>
        <v>0</v>
      </c>
      <c r="H137" s="243"/>
      <c r="I137" s="19"/>
      <c r="N137" s="60"/>
    </row>
    <row r="138" spans="1:14" s="3" customFormat="1" x14ac:dyDescent="0.25">
      <c r="A138" s="231" t="s">
        <v>221</v>
      </c>
      <c r="B138" s="229" t="s">
        <v>201</v>
      </c>
      <c r="C138" s="113" t="s">
        <v>277</v>
      </c>
      <c r="D138" s="38" t="s">
        <v>122</v>
      </c>
      <c r="E138" s="38">
        <v>2</v>
      </c>
      <c r="F138" s="59"/>
      <c r="G138" s="27">
        <f t="shared" si="5"/>
        <v>0</v>
      </c>
      <c r="H138" s="243"/>
      <c r="I138" s="19"/>
      <c r="N138" s="60"/>
    </row>
    <row r="139" spans="1:14" s="3" customFormat="1" x14ac:dyDescent="0.25">
      <c r="A139" s="231"/>
      <c r="B139" s="229"/>
      <c r="C139" s="113" t="s">
        <v>278</v>
      </c>
      <c r="D139" s="38" t="s">
        <v>271</v>
      </c>
      <c r="E139" s="38">
        <v>32</v>
      </c>
      <c r="F139" s="59"/>
      <c r="G139" s="27">
        <f t="shared" si="5"/>
        <v>0</v>
      </c>
      <c r="H139" s="243"/>
      <c r="I139" s="19"/>
      <c r="N139" s="60"/>
    </row>
    <row r="140" spans="1:14" s="3" customFormat="1" x14ac:dyDescent="0.25">
      <c r="A140" s="231"/>
      <c r="B140" s="229"/>
      <c r="C140" s="113" t="s">
        <v>279</v>
      </c>
      <c r="D140" s="38" t="s">
        <v>271</v>
      </c>
      <c r="E140" s="38">
        <v>0.5</v>
      </c>
      <c r="F140" s="59"/>
      <c r="G140" s="27">
        <f t="shared" si="5"/>
        <v>0</v>
      </c>
      <c r="H140" s="243"/>
      <c r="I140" s="19"/>
      <c r="N140" s="60"/>
    </row>
    <row r="141" spans="1:14" s="3" customFormat="1" x14ac:dyDescent="0.25">
      <c r="A141" s="231"/>
      <c r="B141" s="229"/>
      <c r="C141" s="113" t="s">
        <v>275</v>
      </c>
      <c r="D141" s="38" t="s">
        <v>122</v>
      </c>
      <c r="E141" s="38">
        <v>1</v>
      </c>
      <c r="F141" s="59"/>
      <c r="G141" s="27">
        <f t="shared" si="5"/>
        <v>0</v>
      </c>
      <c r="H141" s="243"/>
      <c r="I141" s="19"/>
      <c r="N141" s="60"/>
    </row>
    <row r="142" spans="1:14" s="3" customFormat="1" x14ac:dyDescent="0.25">
      <c r="A142" s="231"/>
      <c r="B142" s="229"/>
      <c r="C142" s="114" t="s">
        <v>276</v>
      </c>
      <c r="D142" s="38" t="s">
        <v>271</v>
      </c>
      <c r="E142" s="38">
        <v>2</v>
      </c>
      <c r="F142" s="59"/>
      <c r="G142" s="27">
        <f t="shared" si="5"/>
        <v>0</v>
      </c>
      <c r="H142" s="243"/>
      <c r="I142" s="19"/>
      <c r="N142" s="60"/>
    </row>
    <row r="143" spans="1:14" s="3" customFormat="1" ht="45.75" thickBot="1" x14ac:dyDescent="0.3">
      <c r="A143" s="99" t="s">
        <v>221</v>
      </c>
      <c r="B143" s="63" t="s">
        <v>202</v>
      </c>
      <c r="C143" s="110" t="s">
        <v>280</v>
      </c>
      <c r="D143" s="80" t="s">
        <v>298</v>
      </c>
      <c r="E143" s="38">
        <v>9</v>
      </c>
      <c r="F143" s="59"/>
      <c r="G143" s="27">
        <f t="shared" si="5"/>
        <v>0</v>
      </c>
      <c r="H143" s="244"/>
      <c r="I143" s="19"/>
      <c r="N143" s="60"/>
    </row>
    <row r="144" spans="1:14" s="3" customFormat="1" ht="60.75" thickBot="1" x14ac:dyDescent="0.3">
      <c r="A144" s="100" t="s">
        <v>221</v>
      </c>
      <c r="B144" s="65" t="s">
        <v>203</v>
      </c>
      <c r="C144" s="115" t="s">
        <v>281</v>
      </c>
      <c r="D144" s="101" t="s">
        <v>298</v>
      </c>
      <c r="E144" s="39">
        <v>9</v>
      </c>
      <c r="F144" s="94"/>
      <c r="G144" s="27">
        <f t="shared" si="5"/>
        <v>0</v>
      </c>
      <c r="H144" s="45" t="s">
        <v>230</v>
      </c>
      <c r="I144" s="18">
        <f>ROUND(SUM(G127:G144),2)</f>
        <v>0</v>
      </c>
      <c r="N144" s="60"/>
    </row>
    <row r="145" spans="1:14" s="3" customFormat="1" ht="18.75" thickBot="1" x14ac:dyDescent="0.3">
      <c r="A145" s="61" t="s">
        <v>222</v>
      </c>
      <c r="B145" s="48" t="s">
        <v>204</v>
      </c>
      <c r="C145" s="103" t="s">
        <v>282</v>
      </c>
      <c r="D145" s="54" t="s">
        <v>125</v>
      </c>
      <c r="E145" s="54">
        <v>141</v>
      </c>
      <c r="F145" s="91"/>
      <c r="G145" s="27">
        <f t="shared" si="5"/>
        <v>0</v>
      </c>
      <c r="H145" s="55"/>
      <c r="I145" s="19"/>
      <c r="N145" s="60"/>
    </row>
    <row r="146" spans="1:14" s="3" customFormat="1" ht="30.75" thickBot="1" x14ac:dyDescent="0.3">
      <c r="A146" s="64" t="s">
        <v>222</v>
      </c>
      <c r="B146" s="65" t="s">
        <v>205</v>
      </c>
      <c r="C146" s="105" t="s">
        <v>283</v>
      </c>
      <c r="D146" s="39" t="s">
        <v>124</v>
      </c>
      <c r="E146" s="39">
        <v>1410</v>
      </c>
      <c r="F146" s="94"/>
      <c r="G146" s="27">
        <f t="shared" si="5"/>
        <v>0</v>
      </c>
      <c r="H146" s="45" t="s">
        <v>231</v>
      </c>
      <c r="I146" s="18">
        <f>ROUND(SUM(G145:G146),2)</f>
        <v>0</v>
      </c>
      <c r="N146" s="60"/>
    </row>
    <row r="147" spans="1:14" s="3" customFormat="1" ht="30" x14ac:dyDescent="0.25">
      <c r="A147" s="61" t="s">
        <v>223</v>
      </c>
      <c r="B147" s="48" t="s">
        <v>206</v>
      </c>
      <c r="C147" s="103" t="s">
        <v>284</v>
      </c>
      <c r="D147" s="54" t="s">
        <v>122</v>
      </c>
      <c r="E147" s="54">
        <v>46</v>
      </c>
      <c r="F147" s="91"/>
      <c r="G147" s="27">
        <f t="shared" si="5"/>
        <v>0</v>
      </c>
      <c r="H147" s="55"/>
      <c r="I147" s="19"/>
      <c r="N147" s="60"/>
    </row>
    <row r="148" spans="1:14" s="3" customFormat="1" ht="30.75" thickBot="1" x14ac:dyDescent="0.3">
      <c r="A148" s="62" t="s">
        <v>223</v>
      </c>
      <c r="B148" s="63" t="s">
        <v>207</v>
      </c>
      <c r="C148" s="104" t="s">
        <v>285</v>
      </c>
      <c r="D148" s="38" t="s">
        <v>121</v>
      </c>
      <c r="E148" s="38">
        <v>132</v>
      </c>
      <c r="F148" s="59"/>
      <c r="G148" s="27">
        <f t="shared" si="5"/>
        <v>0</v>
      </c>
      <c r="H148" s="55"/>
      <c r="I148" s="19"/>
    </row>
    <row r="149" spans="1:14" s="3" customFormat="1" ht="30.75" thickBot="1" x14ac:dyDescent="0.3">
      <c r="A149" s="64" t="s">
        <v>223</v>
      </c>
      <c r="B149" s="65" t="s">
        <v>208</v>
      </c>
      <c r="C149" s="105" t="s">
        <v>286</v>
      </c>
      <c r="D149" s="39" t="s">
        <v>122</v>
      </c>
      <c r="E149" s="39">
        <v>94</v>
      </c>
      <c r="F149" s="94"/>
      <c r="G149" s="27">
        <f t="shared" si="5"/>
        <v>0</v>
      </c>
      <c r="H149" s="45" t="s">
        <v>232</v>
      </c>
      <c r="I149" s="18">
        <f>ROUND(SUM(G147:G149),2)</f>
        <v>0</v>
      </c>
    </row>
    <row r="150" spans="1:14" s="3" customFormat="1" ht="30.75" thickBot="1" x14ac:dyDescent="0.3">
      <c r="A150" s="120" t="s">
        <v>224</v>
      </c>
      <c r="B150" s="121" t="s">
        <v>209</v>
      </c>
      <c r="C150" s="122" t="s">
        <v>287</v>
      </c>
      <c r="D150" s="123" t="s">
        <v>124</v>
      </c>
      <c r="E150" s="123">
        <v>306</v>
      </c>
      <c r="F150" s="124"/>
      <c r="G150" s="27">
        <f t="shared" si="5"/>
        <v>0</v>
      </c>
      <c r="H150" s="45" t="s">
        <v>233</v>
      </c>
      <c r="I150" s="18">
        <f>ROUND(SUM(G150),2)</f>
        <v>0</v>
      </c>
    </row>
    <row r="151" spans="1:14" s="3" customFormat="1" ht="30" x14ac:dyDescent="0.25">
      <c r="A151" s="234" t="s">
        <v>225</v>
      </c>
      <c r="B151" s="235" t="s">
        <v>210</v>
      </c>
      <c r="C151" s="103" t="s">
        <v>288</v>
      </c>
      <c r="D151" s="54" t="s">
        <v>121</v>
      </c>
      <c r="E151" s="54">
        <v>6</v>
      </c>
      <c r="F151" s="91"/>
      <c r="G151" s="27">
        <f t="shared" si="5"/>
        <v>0</v>
      </c>
      <c r="H151" s="55"/>
      <c r="I151" s="19"/>
    </row>
    <row r="152" spans="1:14" s="3" customFormat="1" x14ac:dyDescent="0.25">
      <c r="A152" s="230"/>
      <c r="B152" s="229"/>
      <c r="C152" s="116" t="s">
        <v>301</v>
      </c>
      <c r="D152" s="38" t="s">
        <v>122</v>
      </c>
      <c r="E152" s="38">
        <v>23.45</v>
      </c>
      <c r="F152" s="59"/>
      <c r="G152" s="27">
        <f t="shared" si="5"/>
        <v>0</v>
      </c>
      <c r="H152" s="55"/>
      <c r="I152" s="19"/>
    </row>
    <row r="153" spans="1:14" s="3" customFormat="1" ht="18" x14ac:dyDescent="0.25">
      <c r="A153" s="230"/>
      <c r="B153" s="229"/>
      <c r="C153" s="102" t="s">
        <v>306</v>
      </c>
      <c r="D153" s="38" t="s">
        <v>124</v>
      </c>
      <c r="E153" s="38">
        <v>3.39</v>
      </c>
      <c r="F153" s="59"/>
      <c r="G153" s="27">
        <f t="shared" si="5"/>
        <v>0</v>
      </c>
      <c r="H153" s="55"/>
      <c r="I153" s="19"/>
    </row>
    <row r="154" spans="1:14" s="3" customFormat="1" x14ac:dyDescent="0.25">
      <c r="A154" s="230" t="s">
        <v>225</v>
      </c>
      <c r="B154" s="229" t="s">
        <v>211</v>
      </c>
      <c r="C154" s="116" t="s">
        <v>290</v>
      </c>
      <c r="D154" s="38" t="s">
        <v>121</v>
      </c>
      <c r="E154" s="38">
        <v>17</v>
      </c>
      <c r="F154" s="59"/>
      <c r="G154" s="27">
        <f t="shared" si="5"/>
        <v>0</v>
      </c>
      <c r="H154" s="55"/>
      <c r="I154" s="19"/>
    </row>
    <row r="155" spans="1:14" s="3" customFormat="1" ht="18" x14ac:dyDescent="0.25">
      <c r="A155" s="230"/>
      <c r="B155" s="229"/>
      <c r="C155" s="102" t="s">
        <v>289</v>
      </c>
      <c r="D155" s="38" t="s">
        <v>124</v>
      </c>
      <c r="E155" s="38">
        <v>7.09</v>
      </c>
      <c r="F155" s="59"/>
      <c r="G155" s="27">
        <f t="shared" si="5"/>
        <v>0</v>
      </c>
      <c r="H155" s="55"/>
      <c r="I155" s="19"/>
    </row>
    <row r="156" spans="1:14" s="3" customFormat="1" x14ac:dyDescent="0.25">
      <c r="A156" s="230" t="s">
        <v>225</v>
      </c>
      <c r="B156" s="229" t="s">
        <v>212</v>
      </c>
      <c r="C156" s="116" t="s">
        <v>291</v>
      </c>
      <c r="D156" s="38" t="s">
        <v>121</v>
      </c>
      <c r="E156" s="38">
        <v>7</v>
      </c>
      <c r="F156" s="59"/>
      <c r="G156" s="27">
        <f t="shared" si="5"/>
        <v>0</v>
      </c>
      <c r="H156" s="55"/>
      <c r="I156" s="19"/>
    </row>
    <row r="157" spans="1:14" s="3" customFormat="1" ht="18" x14ac:dyDescent="0.25">
      <c r="A157" s="230"/>
      <c r="B157" s="229"/>
      <c r="C157" s="102" t="s">
        <v>292</v>
      </c>
      <c r="D157" s="38" t="s">
        <v>124</v>
      </c>
      <c r="E157" s="38">
        <v>1.83</v>
      </c>
      <c r="F157" s="59"/>
      <c r="G157" s="27">
        <f t="shared" si="5"/>
        <v>0</v>
      </c>
      <c r="H157" s="55"/>
      <c r="I157" s="19"/>
    </row>
    <row r="158" spans="1:14" s="3" customFormat="1" ht="15.75" thickBot="1" x14ac:dyDescent="0.3">
      <c r="A158" s="230" t="s">
        <v>225</v>
      </c>
      <c r="B158" s="229" t="s">
        <v>213</v>
      </c>
      <c r="C158" s="116" t="s">
        <v>293</v>
      </c>
      <c r="D158" s="38" t="s">
        <v>121</v>
      </c>
      <c r="E158" s="38">
        <v>5</v>
      </c>
      <c r="F158" s="59"/>
      <c r="G158" s="27">
        <f t="shared" si="5"/>
        <v>0</v>
      </c>
      <c r="H158" s="55"/>
      <c r="I158" s="19"/>
    </row>
    <row r="159" spans="1:14" s="3" customFormat="1" ht="29.25" thickBot="1" x14ac:dyDescent="0.3">
      <c r="A159" s="232"/>
      <c r="B159" s="233"/>
      <c r="C159" s="117" t="s">
        <v>292</v>
      </c>
      <c r="D159" s="39" t="s">
        <v>124</v>
      </c>
      <c r="E159" s="39">
        <v>1.8</v>
      </c>
      <c r="F159" s="94"/>
      <c r="G159" s="27">
        <f t="shared" si="5"/>
        <v>0</v>
      </c>
      <c r="H159" s="45" t="s">
        <v>71</v>
      </c>
      <c r="I159" s="18">
        <f>ROUND(SUM(G151:G159),2)</f>
        <v>0</v>
      </c>
    </row>
    <row r="160" spans="1:14" s="3" customFormat="1" x14ac:dyDescent="0.25">
      <c r="A160" s="61" t="s">
        <v>226</v>
      </c>
      <c r="B160" s="48" t="s">
        <v>214</v>
      </c>
      <c r="C160" s="103" t="s">
        <v>294</v>
      </c>
      <c r="D160" s="54" t="s">
        <v>121</v>
      </c>
      <c r="E160" s="54">
        <v>2</v>
      </c>
      <c r="F160" s="91"/>
      <c r="G160" s="27">
        <f t="shared" si="5"/>
        <v>0</v>
      </c>
      <c r="H160" s="55"/>
      <c r="I160" s="19"/>
    </row>
    <row r="161" spans="1:9" s="3" customFormat="1" ht="15.75" thickBot="1" x14ac:dyDescent="0.3">
      <c r="A161" s="62" t="s">
        <v>226</v>
      </c>
      <c r="B161" s="63" t="s">
        <v>215</v>
      </c>
      <c r="C161" s="104" t="s">
        <v>295</v>
      </c>
      <c r="D161" s="38" t="s">
        <v>121</v>
      </c>
      <c r="E161" s="38">
        <v>2</v>
      </c>
      <c r="F161" s="59"/>
      <c r="G161" s="27">
        <f t="shared" si="5"/>
        <v>0</v>
      </c>
      <c r="H161" s="55"/>
      <c r="I161" s="19"/>
    </row>
    <row r="162" spans="1:9" s="3" customFormat="1" ht="29.25" thickBot="1" x14ac:dyDescent="0.3">
      <c r="A162" s="64" t="s">
        <v>226</v>
      </c>
      <c r="B162" s="65" t="s">
        <v>216</v>
      </c>
      <c r="C162" s="105" t="s">
        <v>296</v>
      </c>
      <c r="D162" s="39" t="s">
        <v>297</v>
      </c>
      <c r="E162" s="39">
        <v>1</v>
      </c>
      <c r="F162" s="94"/>
      <c r="G162" s="27">
        <f t="shared" si="5"/>
        <v>0</v>
      </c>
      <c r="H162" s="45" t="s">
        <v>71</v>
      </c>
      <c r="I162" s="18">
        <f>ROUND(SUM(G160:G162),2)</f>
        <v>0</v>
      </c>
    </row>
    <row r="163" spans="1:9" ht="43.5" thickBot="1" x14ac:dyDescent="0.3">
      <c r="A163" s="21"/>
      <c r="B163" s="36"/>
      <c r="C163" s="21"/>
      <c r="D163" s="20"/>
      <c r="E163" s="20"/>
      <c r="F163" s="22" t="s">
        <v>96</v>
      </c>
      <c r="G163" s="23">
        <f>SUM(G5:G162)</f>
        <v>0</v>
      </c>
      <c r="H163" s="16"/>
      <c r="I163" s="19"/>
    </row>
    <row r="164" spans="1:9" ht="14.45" x14ac:dyDescent="0.25">
      <c r="A164" s="125"/>
      <c r="B164" s="126"/>
      <c r="C164" s="127"/>
      <c r="D164" s="127"/>
      <c r="E164" s="128"/>
      <c r="F164" s="127"/>
      <c r="G164" s="129"/>
    </row>
    <row r="165" spans="1:9" ht="14.45" x14ac:dyDescent="0.3">
      <c r="A165" s="228"/>
      <c r="B165" s="228"/>
      <c r="C165" s="228"/>
      <c r="D165" s="228"/>
      <c r="E165" s="228"/>
      <c r="F165" s="228"/>
      <c r="G165" s="228"/>
      <c r="H165"/>
      <c r="I165"/>
    </row>
    <row r="166" spans="1:9" ht="14.45" x14ac:dyDescent="0.3">
      <c r="A166" s="130"/>
      <c r="B166" s="131"/>
      <c r="C166" s="130"/>
      <c r="D166" s="130"/>
      <c r="E166" s="132"/>
      <c r="F166" s="133"/>
      <c r="G166" s="133"/>
      <c r="H166"/>
      <c r="I166"/>
    </row>
    <row r="167" spans="1:9" ht="14.45" x14ac:dyDescent="0.3">
      <c r="A167" s="134"/>
      <c r="B167" s="134"/>
      <c r="C167" s="135"/>
      <c r="D167" s="136"/>
      <c r="E167" s="137"/>
      <c r="F167" s="138"/>
      <c r="G167" s="139"/>
      <c r="H167"/>
      <c r="I167"/>
    </row>
    <row r="168" spans="1:9" ht="14.45" x14ac:dyDescent="0.3">
      <c r="A168" s="134"/>
      <c r="B168" s="134"/>
      <c r="C168" s="135"/>
      <c r="D168" s="136"/>
      <c r="E168" s="137"/>
      <c r="F168" s="138"/>
      <c r="G168" s="139"/>
      <c r="H168"/>
      <c r="I168"/>
    </row>
    <row r="169" spans="1:9" ht="14.45" x14ac:dyDescent="0.3">
      <c r="A169" s="134"/>
      <c r="B169" s="134"/>
      <c r="C169" s="135"/>
      <c r="D169" s="136"/>
      <c r="E169" s="137"/>
      <c r="F169" s="138"/>
      <c r="G169" s="139"/>
      <c r="H169"/>
      <c r="I169"/>
    </row>
    <row r="170" spans="1:9" ht="14.45" x14ac:dyDescent="0.3">
      <c r="A170" s="134"/>
      <c r="B170" s="134"/>
      <c r="C170" s="135"/>
      <c r="D170" s="136"/>
      <c r="E170" s="137"/>
      <c r="F170" s="138"/>
      <c r="G170" s="139"/>
      <c r="H170"/>
      <c r="I170"/>
    </row>
    <row r="171" spans="1:9" ht="14.45" x14ac:dyDescent="0.3">
      <c r="A171" s="134"/>
      <c r="B171" s="134"/>
      <c r="C171" s="135"/>
      <c r="D171" s="136"/>
      <c r="E171" s="137"/>
      <c r="F171" s="138"/>
      <c r="G171" s="139"/>
      <c r="H171"/>
      <c r="I171"/>
    </row>
    <row r="172" spans="1:9" ht="14.45" x14ac:dyDescent="0.3">
      <c r="A172" s="134"/>
      <c r="B172" s="134"/>
      <c r="C172" s="135"/>
      <c r="D172" s="136"/>
      <c r="E172" s="137"/>
      <c r="F172" s="138"/>
      <c r="G172" s="139"/>
      <c r="H172"/>
      <c r="I172"/>
    </row>
    <row r="173" spans="1:9" ht="14.45" x14ac:dyDescent="0.3">
      <c r="A173" s="134"/>
      <c r="B173" s="134"/>
      <c r="C173" s="135"/>
      <c r="D173" s="136"/>
      <c r="E173" s="137"/>
      <c r="F173" s="138"/>
      <c r="G173" s="139"/>
      <c r="H173"/>
      <c r="I173"/>
    </row>
    <row r="174" spans="1:9" ht="14.45" x14ac:dyDescent="0.3">
      <c r="A174" s="134"/>
      <c r="B174" s="134"/>
      <c r="C174" s="135"/>
      <c r="D174" s="136"/>
      <c r="E174" s="137"/>
      <c r="F174" s="138"/>
      <c r="G174" s="139"/>
      <c r="H174"/>
      <c r="I174"/>
    </row>
    <row r="175" spans="1:9" ht="14.45" x14ac:dyDescent="0.3">
      <c r="A175" s="134"/>
      <c r="B175" s="134"/>
      <c r="C175" s="135"/>
      <c r="D175" s="136"/>
      <c r="E175" s="137"/>
      <c r="F175" s="138"/>
      <c r="G175" s="139"/>
      <c r="H175"/>
      <c r="I175"/>
    </row>
    <row r="176" spans="1:9" ht="14.45" x14ac:dyDescent="0.3">
      <c r="A176" s="134"/>
      <c r="B176" s="134"/>
      <c r="C176" s="135"/>
      <c r="D176" s="136"/>
      <c r="E176" s="137"/>
      <c r="F176" s="138"/>
      <c r="G176" s="139"/>
      <c r="H176"/>
      <c r="I176"/>
    </row>
    <row r="177" spans="1:9" ht="14.45" x14ac:dyDescent="0.3">
      <c r="A177" s="134"/>
      <c r="B177" s="134"/>
      <c r="C177" s="135"/>
      <c r="D177" s="136"/>
      <c r="E177" s="137"/>
      <c r="F177" s="138"/>
      <c r="G177" s="139"/>
      <c r="H177"/>
      <c r="I177"/>
    </row>
    <row r="178" spans="1:9" ht="14.45" x14ac:dyDescent="0.3">
      <c r="A178" s="134"/>
      <c r="B178" s="134"/>
      <c r="C178" s="135"/>
      <c r="D178" s="136"/>
      <c r="E178" s="137"/>
      <c r="F178" s="138"/>
      <c r="G178" s="139"/>
      <c r="H178"/>
      <c r="I178"/>
    </row>
    <row r="179" spans="1:9" ht="14.45" x14ac:dyDescent="0.3">
      <c r="A179" s="134"/>
      <c r="B179" s="134"/>
      <c r="C179" s="135"/>
      <c r="D179" s="136"/>
      <c r="E179" s="137"/>
      <c r="F179" s="138"/>
      <c r="G179" s="139"/>
      <c r="H179"/>
      <c r="I179"/>
    </row>
    <row r="180" spans="1:9" ht="14.45" x14ac:dyDescent="0.3">
      <c r="A180" s="134"/>
      <c r="B180" s="134"/>
      <c r="C180" s="135"/>
      <c r="D180" s="136"/>
      <c r="E180" s="137"/>
      <c r="F180" s="138"/>
      <c r="G180" s="139"/>
      <c r="H180" s="16"/>
      <c r="I180"/>
    </row>
    <row r="181" spans="1:9" ht="13.9" x14ac:dyDescent="0.25">
      <c r="A181" s="134"/>
      <c r="B181" s="140"/>
      <c r="C181" s="135"/>
      <c r="D181" s="136"/>
      <c r="E181" s="137"/>
      <c r="F181" s="138"/>
      <c r="G181" s="139"/>
      <c r="H181" s="55"/>
      <c r="I181" s="19"/>
    </row>
    <row r="182" spans="1:9" ht="14.45" x14ac:dyDescent="0.3">
      <c r="A182"/>
      <c r="B182" s="141"/>
      <c r="C182"/>
      <c r="D182"/>
      <c r="E182"/>
      <c r="F182" s="142"/>
      <c r="G182" s="129"/>
      <c r="H182"/>
      <c r="I182"/>
    </row>
    <row r="183" spans="1:9" ht="14.45" x14ac:dyDescent="0.25">
      <c r="A183" s="125"/>
      <c r="B183" s="126"/>
      <c r="C183" s="127"/>
      <c r="D183" s="127"/>
      <c r="E183" s="128"/>
      <c r="F183" s="127"/>
      <c r="G183" s="129"/>
    </row>
  </sheetData>
  <mergeCells count="35">
    <mergeCell ref="A129:A132"/>
    <mergeCell ref="B129:B132"/>
    <mergeCell ref="A154:A155"/>
    <mergeCell ref="A1:G1"/>
    <mergeCell ref="A3:G3"/>
    <mergeCell ref="A135:A137"/>
    <mergeCell ref="B135:B137"/>
    <mergeCell ref="A120:A124"/>
    <mergeCell ref="B154:B155"/>
    <mergeCell ref="H51:H58"/>
    <mergeCell ref="H60:H67"/>
    <mergeCell ref="H69:H76"/>
    <mergeCell ref="H109:H125"/>
    <mergeCell ref="H127:H143"/>
    <mergeCell ref="H78:H85"/>
    <mergeCell ref="H87:H90"/>
    <mergeCell ref="H92:H95"/>
    <mergeCell ref="H97:H101"/>
    <mergeCell ref="H103:H107"/>
    <mergeCell ref="A165:G165"/>
    <mergeCell ref="B40:B41"/>
    <mergeCell ref="A40:A41"/>
    <mergeCell ref="A111:A114"/>
    <mergeCell ref="B111:B114"/>
    <mergeCell ref="A117:A119"/>
    <mergeCell ref="B117:B119"/>
    <mergeCell ref="A156:A157"/>
    <mergeCell ref="B156:B157"/>
    <mergeCell ref="A158:A159"/>
    <mergeCell ref="B158:B159"/>
    <mergeCell ref="A138:A142"/>
    <mergeCell ref="B138:B142"/>
    <mergeCell ref="A151:A153"/>
    <mergeCell ref="B151:B153"/>
    <mergeCell ref="B120:B124"/>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43B3E-13BA-424A-A1B2-E433E5108FE5}">
  <dimension ref="A1:N182"/>
  <sheetViews>
    <sheetView tabSelected="1" topLeftCell="A39" zoomScale="85" zoomScaleNormal="85" workbookViewId="0">
      <selection activeCell="G53" sqref="G53"/>
    </sheetView>
  </sheetViews>
  <sheetFormatPr defaultColWidth="9.140625" defaultRowHeight="15" x14ac:dyDescent="0.25"/>
  <cols>
    <col min="1" max="1" width="39.7109375" style="10" customWidth="1"/>
    <col min="2" max="2" width="7" style="37" customWidth="1"/>
    <col min="3" max="3" width="74.855468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8" ht="15.75" x14ac:dyDescent="0.25">
      <c r="A1" s="245" t="s">
        <v>111</v>
      </c>
      <c r="B1" s="245"/>
      <c r="C1" s="245"/>
      <c r="D1" s="245"/>
      <c r="E1" s="245"/>
      <c r="F1" s="245"/>
      <c r="G1" s="245"/>
    </row>
    <row r="2" spans="1:8" thickBot="1" x14ac:dyDescent="0.3">
      <c r="A2" s="1"/>
      <c r="B2" s="25"/>
      <c r="C2" s="1"/>
      <c r="D2" s="1"/>
      <c r="E2" s="9"/>
      <c r="F2" s="1"/>
      <c r="G2" s="1"/>
    </row>
    <row r="3" spans="1:8" x14ac:dyDescent="0.25">
      <c r="A3" s="249" t="s">
        <v>307</v>
      </c>
      <c r="B3" s="249"/>
      <c r="C3" s="249"/>
      <c r="D3" s="249"/>
      <c r="E3" s="249"/>
      <c r="F3" s="249"/>
      <c r="G3" s="249"/>
    </row>
    <row r="4" spans="1:8" ht="43.5" thickBot="1" x14ac:dyDescent="0.3">
      <c r="A4" s="144" t="s">
        <v>2</v>
      </c>
      <c r="B4" s="145" t="s">
        <v>3</v>
      </c>
      <c r="C4" s="144" t="s">
        <v>4</v>
      </c>
      <c r="D4" s="144" t="s">
        <v>5</v>
      </c>
      <c r="E4" s="144" t="s">
        <v>6</v>
      </c>
      <c r="F4" s="144" t="s">
        <v>97</v>
      </c>
      <c r="G4" s="146" t="s">
        <v>8</v>
      </c>
    </row>
    <row r="5" spans="1:8" ht="15.75" thickBot="1" x14ac:dyDescent="0.3">
      <c r="A5" s="147" t="s">
        <v>308</v>
      </c>
      <c r="B5" s="147">
        <v>1</v>
      </c>
      <c r="C5" s="148" t="s">
        <v>309</v>
      </c>
      <c r="D5" s="149" t="s">
        <v>310</v>
      </c>
      <c r="E5" s="149">
        <v>1</v>
      </c>
      <c r="F5" s="150"/>
      <c r="G5" s="57">
        <f t="shared" ref="G5:G34" si="0">ROUND((E5*F5),2)</f>
        <v>0</v>
      </c>
    </row>
    <row r="6" spans="1:8" ht="15.75" thickBot="1" x14ac:dyDescent="0.3">
      <c r="A6" s="147" t="s">
        <v>308</v>
      </c>
      <c r="B6" s="151">
        <v>2</v>
      </c>
      <c r="C6" s="152" t="s">
        <v>311</v>
      </c>
      <c r="D6" s="153" t="s">
        <v>120</v>
      </c>
      <c r="E6" s="153">
        <v>0.08</v>
      </c>
      <c r="F6" s="154"/>
      <c r="G6" s="57">
        <f t="shared" si="0"/>
        <v>0</v>
      </c>
    </row>
    <row r="7" spans="1:8" ht="15.75" thickBot="1" x14ac:dyDescent="0.3">
      <c r="A7" s="147" t="s">
        <v>308</v>
      </c>
      <c r="B7" s="147">
        <v>3</v>
      </c>
      <c r="C7" s="152" t="s">
        <v>312</v>
      </c>
      <c r="D7" s="153" t="s">
        <v>120</v>
      </c>
      <c r="E7" s="153">
        <v>0.08</v>
      </c>
      <c r="F7" s="154"/>
      <c r="G7" s="57">
        <f t="shared" si="0"/>
        <v>0</v>
      </c>
    </row>
    <row r="8" spans="1:8" ht="15.75" thickBot="1" x14ac:dyDescent="0.3">
      <c r="A8" s="147" t="s">
        <v>308</v>
      </c>
      <c r="B8" s="151">
        <v>4</v>
      </c>
      <c r="C8" s="152" t="s">
        <v>313</v>
      </c>
      <c r="D8" s="153" t="s">
        <v>120</v>
      </c>
      <c r="E8" s="153">
        <v>0.2</v>
      </c>
      <c r="F8" s="154"/>
      <c r="G8" s="57">
        <f t="shared" si="0"/>
        <v>0</v>
      </c>
    </row>
    <row r="9" spans="1:8" ht="15.75" thickBot="1" x14ac:dyDescent="0.3">
      <c r="A9" s="147" t="s">
        <v>308</v>
      </c>
      <c r="B9" s="147">
        <v>5</v>
      </c>
      <c r="C9" s="152" t="s">
        <v>314</v>
      </c>
      <c r="D9" s="153" t="s">
        <v>120</v>
      </c>
      <c r="E9" s="153">
        <v>0.2</v>
      </c>
      <c r="F9" s="154"/>
      <c r="G9" s="57">
        <f t="shared" si="0"/>
        <v>0</v>
      </c>
    </row>
    <row r="10" spans="1:8" ht="15.75" thickBot="1" x14ac:dyDescent="0.3">
      <c r="A10" s="147" t="s">
        <v>308</v>
      </c>
      <c r="B10" s="151">
        <v>6</v>
      </c>
      <c r="C10" s="152" t="s">
        <v>315</v>
      </c>
      <c r="D10" s="153" t="s">
        <v>122</v>
      </c>
      <c r="E10" s="153">
        <v>43</v>
      </c>
      <c r="F10" s="154"/>
      <c r="G10" s="57">
        <f t="shared" si="0"/>
        <v>0</v>
      </c>
    </row>
    <row r="11" spans="1:8" ht="15.75" thickBot="1" x14ac:dyDescent="0.3">
      <c r="A11" s="147" t="s">
        <v>308</v>
      </c>
      <c r="B11" s="147">
        <v>7</v>
      </c>
      <c r="C11" s="152" t="s">
        <v>316</v>
      </c>
      <c r="D11" s="153" t="s">
        <v>370</v>
      </c>
      <c r="E11" s="153">
        <v>6</v>
      </c>
      <c r="F11" s="154"/>
      <c r="G11" s="57">
        <f>F11</f>
        <v>0</v>
      </c>
    </row>
    <row r="12" spans="1:8" ht="15.75" thickBot="1" x14ac:dyDescent="0.3">
      <c r="A12" s="147" t="s">
        <v>308</v>
      </c>
      <c r="B12" s="151">
        <v>8</v>
      </c>
      <c r="C12" s="152" t="s">
        <v>317</v>
      </c>
      <c r="D12" s="153" t="s">
        <v>370</v>
      </c>
      <c r="E12" s="153">
        <v>6</v>
      </c>
      <c r="F12" s="154"/>
      <c r="G12" s="57">
        <f>F12</f>
        <v>0</v>
      </c>
      <c r="H12" s="16"/>
    </row>
    <row r="13" spans="1:8" ht="15.75" thickBot="1" x14ac:dyDescent="0.3">
      <c r="A13" s="147" t="s">
        <v>308</v>
      </c>
      <c r="B13" s="147">
        <v>9</v>
      </c>
      <c r="C13" s="152" t="s">
        <v>318</v>
      </c>
      <c r="D13" s="153" t="s">
        <v>122</v>
      </c>
      <c r="E13" s="153">
        <v>66</v>
      </c>
      <c r="F13" s="154"/>
      <c r="G13" s="57">
        <f t="shared" si="0"/>
        <v>0</v>
      </c>
      <c r="H13" s="16"/>
    </row>
    <row r="14" spans="1:8" ht="15.75" thickBot="1" x14ac:dyDescent="0.3">
      <c r="A14" s="147" t="s">
        <v>308</v>
      </c>
      <c r="B14" s="151">
        <v>10</v>
      </c>
      <c r="C14" s="152" t="s">
        <v>319</v>
      </c>
      <c r="D14" s="153" t="s">
        <v>122</v>
      </c>
      <c r="E14" s="153">
        <v>36</v>
      </c>
      <c r="F14" s="154"/>
      <c r="G14" s="57">
        <f t="shared" si="0"/>
        <v>0</v>
      </c>
      <c r="H14" s="16"/>
    </row>
    <row r="15" spans="1:8" ht="15.75" thickBot="1" x14ac:dyDescent="0.3">
      <c r="A15" s="147" t="s">
        <v>308</v>
      </c>
      <c r="B15" s="147">
        <v>11</v>
      </c>
      <c r="C15" s="152" t="s">
        <v>320</v>
      </c>
      <c r="D15" s="153" t="s">
        <v>122</v>
      </c>
      <c r="E15" s="153">
        <v>323</v>
      </c>
      <c r="F15" s="154"/>
      <c r="G15" s="57">
        <f t="shared" si="0"/>
        <v>0</v>
      </c>
      <c r="H15" s="16"/>
    </row>
    <row r="16" spans="1:8" ht="15.75" thickBot="1" x14ac:dyDescent="0.3">
      <c r="A16" s="147" t="s">
        <v>308</v>
      </c>
      <c r="B16" s="151">
        <v>12</v>
      </c>
      <c r="C16" s="152" t="s">
        <v>321</v>
      </c>
      <c r="D16" s="153" t="s">
        <v>122</v>
      </c>
      <c r="E16" s="153">
        <v>280</v>
      </c>
      <c r="F16" s="154"/>
      <c r="G16" s="57">
        <f t="shared" si="0"/>
        <v>0</v>
      </c>
      <c r="H16" s="16"/>
    </row>
    <row r="17" spans="1:9" ht="15.75" thickBot="1" x14ac:dyDescent="0.3">
      <c r="A17" s="147" t="s">
        <v>308</v>
      </c>
      <c r="B17" s="147">
        <v>13</v>
      </c>
      <c r="C17" s="152" t="s">
        <v>322</v>
      </c>
      <c r="D17" s="153" t="s">
        <v>323</v>
      </c>
      <c r="E17" s="153">
        <v>280</v>
      </c>
      <c r="F17" s="154"/>
      <c r="G17" s="57">
        <f t="shared" si="0"/>
        <v>0</v>
      </c>
      <c r="H17" s="16"/>
    </row>
    <row r="18" spans="1:9" ht="15.75" thickBot="1" x14ac:dyDescent="0.3">
      <c r="A18" s="147" t="s">
        <v>308</v>
      </c>
      <c r="B18" s="151">
        <v>14</v>
      </c>
      <c r="C18" s="152" t="s">
        <v>324</v>
      </c>
      <c r="D18" s="153" t="s">
        <v>325</v>
      </c>
      <c r="E18" s="153">
        <v>70</v>
      </c>
      <c r="F18" s="154"/>
      <c r="G18" s="57">
        <f t="shared" si="0"/>
        <v>0</v>
      </c>
      <c r="H18" s="16"/>
    </row>
    <row r="19" spans="1:9" ht="15.75" thickBot="1" x14ac:dyDescent="0.3">
      <c r="A19" s="147" t="s">
        <v>308</v>
      </c>
      <c r="B19" s="147">
        <v>15</v>
      </c>
      <c r="C19" s="152" t="s">
        <v>326</v>
      </c>
      <c r="D19" s="153" t="s">
        <v>120</v>
      </c>
      <c r="E19" s="153">
        <v>0.28000000000000003</v>
      </c>
      <c r="F19" s="154"/>
      <c r="G19" s="57">
        <f t="shared" si="0"/>
        <v>0</v>
      </c>
      <c r="H19" s="16"/>
    </row>
    <row r="20" spans="1:9" ht="15.75" thickBot="1" x14ac:dyDescent="0.3">
      <c r="A20" s="147" t="s">
        <v>308</v>
      </c>
      <c r="B20" s="151">
        <v>16</v>
      </c>
      <c r="C20" s="152" t="s">
        <v>327</v>
      </c>
      <c r="D20" s="153" t="s">
        <v>121</v>
      </c>
      <c r="E20" s="153">
        <v>22</v>
      </c>
      <c r="F20" s="154"/>
      <c r="G20" s="57">
        <f t="shared" si="0"/>
        <v>0</v>
      </c>
      <c r="H20" s="16"/>
    </row>
    <row r="21" spans="1:9" ht="15.75" thickBot="1" x14ac:dyDescent="0.3">
      <c r="A21" s="147" t="s">
        <v>308</v>
      </c>
      <c r="B21" s="147">
        <v>17</v>
      </c>
      <c r="C21" s="152" t="s">
        <v>328</v>
      </c>
      <c r="D21" s="153" t="s">
        <v>310</v>
      </c>
      <c r="E21" s="153">
        <v>6</v>
      </c>
      <c r="F21" s="154"/>
      <c r="G21" s="57">
        <f t="shared" si="0"/>
        <v>0</v>
      </c>
      <c r="H21" s="16"/>
    </row>
    <row r="22" spans="1:9" ht="15.75" thickBot="1" x14ac:dyDescent="0.3">
      <c r="A22" s="147" t="s">
        <v>308</v>
      </c>
      <c r="B22" s="151">
        <v>18</v>
      </c>
      <c r="C22" s="152" t="s">
        <v>329</v>
      </c>
      <c r="D22" s="153" t="s">
        <v>121</v>
      </c>
      <c r="E22" s="153">
        <v>2</v>
      </c>
      <c r="F22" s="154"/>
      <c r="G22" s="57">
        <f t="shared" si="0"/>
        <v>0</v>
      </c>
      <c r="H22" s="16"/>
    </row>
    <row r="23" spans="1:9" ht="15.75" thickBot="1" x14ac:dyDescent="0.3">
      <c r="A23" s="147" t="s">
        <v>308</v>
      </c>
      <c r="B23" s="147">
        <v>19</v>
      </c>
      <c r="C23" s="152" t="s">
        <v>330</v>
      </c>
      <c r="D23" s="153" t="s">
        <v>310</v>
      </c>
      <c r="E23" s="153">
        <v>10</v>
      </c>
      <c r="F23" s="154"/>
      <c r="G23" s="57">
        <f t="shared" si="0"/>
        <v>0</v>
      </c>
      <c r="H23" s="16"/>
    </row>
    <row r="24" spans="1:9" ht="15.75" thickBot="1" x14ac:dyDescent="0.3">
      <c r="A24" s="147" t="s">
        <v>308</v>
      </c>
      <c r="B24" s="151">
        <v>20</v>
      </c>
      <c r="C24" s="152" t="s">
        <v>331</v>
      </c>
      <c r="D24" s="153" t="s">
        <v>310</v>
      </c>
      <c r="E24" s="153"/>
      <c r="F24" s="154"/>
      <c r="G24" s="57">
        <f t="shared" si="0"/>
        <v>0</v>
      </c>
      <c r="H24" s="16"/>
    </row>
    <row r="25" spans="1:9" ht="15.75" thickBot="1" x14ac:dyDescent="0.3">
      <c r="A25" s="147" t="s">
        <v>308</v>
      </c>
      <c r="B25" s="147">
        <v>21</v>
      </c>
      <c r="C25" s="152" t="s">
        <v>332</v>
      </c>
      <c r="D25" s="153" t="s">
        <v>121</v>
      </c>
      <c r="E25" s="153">
        <v>10</v>
      </c>
      <c r="F25" s="154"/>
      <c r="G25" s="57">
        <f t="shared" si="0"/>
        <v>0</v>
      </c>
      <c r="H25" s="16"/>
    </row>
    <row r="26" spans="1:9" ht="15.75" thickBot="1" x14ac:dyDescent="0.3">
      <c r="A26" s="147" t="s">
        <v>308</v>
      </c>
      <c r="B26" s="151">
        <v>22</v>
      </c>
      <c r="C26" s="152" t="s">
        <v>333</v>
      </c>
      <c r="D26" s="153" t="s">
        <v>121</v>
      </c>
      <c r="E26" s="153">
        <v>6</v>
      </c>
      <c r="F26" s="154"/>
      <c r="G26" s="57">
        <f t="shared" si="0"/>
        <v>0</v>
      </c>
      <c r="H26" s="16"/>
    </row>
    <row r="27" spans="1:9" ht="15.75" thickBot="1" x14ac:dyDescent="0.3">
      <c r="A27" s="147" t="s">
        <v>308</v>
      </c>
      <c r="B27" s="147">
        <v>23</v>
      </c>
      <c r="C27" s="152" t="s">
        <v>334</v>
      </c>
      <c r="D27" s="153" t="s">
        <v>121</v>
      </c>
      <c r="E27" s="153">
        <v>6</v>
      </c>
      <c r="F27" s="154"/>
      <c r="G27" s="57">
        <f t="shared" si="0"/>
        <v>0</v>
      </c>
    </row>
    <row r="28" spans="1:9" ht="15.75" thickBot="1" x14ac:dyDescent="0.3">
      <c r="A28" s="147" t="s">
        <v>308</v>
      </c>
      <c r="B28" s="151">
        <v>24</v>
      </c>
      <c r="C28" s="152" t="s">
        <v>335</v>
      </c>
      <c r="D28" s="153" t="s">
        <v>121</v>
      </c>
      <c r="E28" s="153">
        <v>11</v>
      </c>
      <c r="F28" s="154"/>
      <c r="G28" s="57">
        <f t="shared" si="0"/>
        <v>0</v>
      </c>
      <c r="H28" s="16"/>
    </row>
    <row r="29" spans="1:9" ht="15.75" thickBot="1" x14ac:dyDescent="0.3">
      <c r="A29" s="147" t="s">
        <v>308</v>
      </c>
      <c r="B29" s="147">
        <v>25</v>
      </c>
      <c r="C29" s="152" t="s">
        <v>336</v>
      </c>
      <c r="D29" s="153" t="s">
        <v>121</v>
      </c>
      <c r="E29" s="153">
        <v>11</v>
      </c>
      <c r="F29" s="154"/>
      <c r="G29" s="57">
        <f t="shared" si="0"/>
        <v>0</v>
      </c>
      <c r="H29" s="16"/>
    </row>
    <row r="30" spans="1:9" ht="15.75" thickBot="1" x14ac:dyDescent="0.3">
      <c r="A30" s="147" t="s">
        <v>308</v>
      </c>
      <c r="B30" s="151">
        <v>26</v>
      </c>
      <c r="C30" s="152" t="s">
        <v>337</v>
      </c>
      <c r="D30" s="153" t="s">
        <v>310</v>
      </c>
      <c r="E30" s="153">
        <v>1</v>
      </c>
      <c r="F30" s="154"/>
      <c r="G30" s="57">
        <f t="shared" si="0"/>
        <v>0</v>
      </c>
      <c r="H30" s="55"/>
      <c r="I30" s="19"/>
    </row>
    <row r="31" spans="1:9" s="3" customFormat="1" ht="15.75" thickBot="1" x14ac:dyDescent="0.3">
      <c r="A31" s="147" t="s">
        <v>308</v>
      </c>
      <c r="B31" s="147">
        <v>27</v>
      </c>
      <c r="C31" s="152" t="s">
        <v>338</v>
      </c>
      <c r="D31" s="153" t="s">
        <v>121</v>
      </c>
      <c r="E31" s="153">
        <v>10</v>
      </c>
      <c r="F31" s="154"/>
      <c r="G31" s="57">
        <f t="shared" si="0"/>
        <v>0</v>
      </c>
      <c r="H31" s="4"/>
    </row>
    <row r="32" spans="1:9" s="3" customFormat="1" ht="15.75" thickBot="1" x14ac:dyDescent="0.3">
      <c r="A32" s="147" t="s">
        <v>308</v>
      </c>
      <c r="B32" s="151">
        <v>28</v>
      </c>
      <c r="C32" s="152" t="s">
        <v>339</v>
      </c>
      <c r="D32" s="153" t="s">
        <v>310</v>
      </c>
      <c r="E32" s="153">
        <v>1</v>
      </c>
      <c r="F32" s="154"/>
      <c r="G32" s="57">
        <f t="shared" si="0"/>
        <v>0</v>
      </c>
      <c r="H32" s="4"/>
    </row>
    <row r="33" spans="1:9" s="3" customFormat="1" ht="15.75" thickBot="1" x14ac:dyDescent="0.3">
      <c r="A33" s="147" t="s">
        <v>308</v>
      </c>
      <c r="B33" s="147">
        <v>29</v>
      </c>
      <c r="C33" s="152" t="s">
        <v>340</v>
      </c>
      <c r="D33" s="153" t="s">
        <v>310</v>
      </c>
      <c r="E33" s="153">
        <v>1</v>
      </c>
      <c r="F33" s="154"/>
      <c r="G33" s="57">
        <f t="shared" si="0"/>
        <v>0</v>
      </c>
      <c r="H33" s="4"/>
    </row>
    <row r="34" spans="1:9" s="3" customFormat="1" ht="39" thickBot="1" x14ac:dyDescent="0.3">
      <c r="A34" s="147" t="s">
        <v>308</v>
      </c>
      <c r="B34" s="151">
        <v>30</v>
      </c>
      <c r="C34" s="152" t="s">
        <v>341</v>
      </c>
      <c r="D34" s="153" t="s">
        <v>310</v>
      </c>
      <c r="E34" s="153">
        <v>1</v>
      </c>
      <c r="F34" s="168"/>
      <c r="G34" s="57">
        <f t="shared" si="0"/>
        <v>0</v>
      </c>
      <c r="H34" s="4"/>
    </row>
    <row r="35" spans="1:9" s="3" customFormat="1" ht="43.5" thickBot="1" x14ac:dyDescent="0.3">
      <c r="A35" s="143"/>
      <c r="B35" s="156"/>
      <c r="C35" s="143"/>
      <c r="D35" s="143"/>
      <c r="E35" s="143"/>
      <c r="F35" s="157" t="s">
        <v>98</v>
      </c>
      <c r="G35" s="227">
        <f>SUM(G5:G34)</f>
        <v>0</v>
      </c>
      <c r="H35" s="4"/>
    </row>
    <row r="36" spans="1:9" s="3" customFormat="1" ht="14.45" x14ac:dyDescent="0.25">
      <c r="A36" s="158"/>
      <c r="B36" s="159"/>
      <c r="C36" s="160"/>
      <c r="D36" s="160"/>
      <c r="E36" s="160"/>
      <c r="F36" s="160"/>
      <c r="G36" s="155"/>
      <c r="H36" s="4"/>
    </row>
    <row r="37" spans="1:9" s="3" customFormat="1" ht="14.45" thickBot="1" x14ac:dyDescent="0.3">
      <c r="A37" s="162"/>
      <c r="B37" s="163"/>
      <c r="C37" s="164"/>
      <c r="D37" s="161"/>
      <c r="E37" s="161"/>
      <c r="F37" s="165"/>
      <c r="G37" s="161"/>
      <c r="H37" s="4"/>
    </row>
    <row r="38" spans="1:9" s="3" customFormat="1" x14ac:dyDescent="0.25">
      <c r="A38" s="249" t="s">
        <v>342</v>
      </c>
      <c r="B38" s="249"/>
      <c r="C38" s="249"/>
      <c r="D38" s="249"/>
      <c r="E38" s="249"/>
      <c r="F38" s="249"/>
      <c r="G38" s="249"/>
      <c r="H38" s="55"/>
      <c r="I38" s="19"/>
    </row>
    <row r="39" spans="1:9" s="3" customFormat="1" ht="43.5" thickBot="1" x14ac:dyDescent="0.3">
      <c r="A39" s="144" t="s">
        <v>2</v>
      </c>
      <c r="B39" s="145" t="s">
        <v>3</v>
      </c>
      <c r="C39" s="144" t="s">
        <v>4</v>
      </c>
      <c r="D39" s="144" t="s">
        <v>5</v>
      </c>
      <c r="E39" s="144" t="s">
        <v>6</v>
      </c>
      <c r="F39" s="144" t="s">
        <v>97</v>
      </c>
      <c r="G39" s="146" t="s">
        <v>8</v>
      </c>
      <c r="H39" s="55"/>
      <c r="I39" s="19"/>
    </row>
    <row r="40" spans="1:9" s="3" customFormat="1" ht="15.75" thickBot="1" x14ac:dyDescent="0.3">
      <c r="A40" s="147" t="s">
        <v>308</v>
      </c>
      <c r="B40" s="147">
        <v>1</v>
      </c>
      <c r="C40" s="148" t="s">
        <v>343</v>
      </c>
      <c r="D40" s="149" t="s">
        <v>122</v>
      </c>
      <c r="E40" s="166">
        <v>389</v>
      </c>
      <c r="F40" s="150"/>
      <c r="G40" s="57">
        <f t="shared" ref="G40:G52" si="1">ROUND((E40*F40),2)</f>
        <v>0</v>
      </c>
      <c r="H40" s="55"/>
      <c r="I40" s="19"/>
    </row>
    <row r="41" spans="1:9" s="3" customFormat="1" ht="15.75" thickBot="1" x14ac:dyDescent="0.3">
      <c r="A41" s="147" t="s">
        <v>308</v>
      </c>
      <c r="B41" s="151">
        <v>2</v>
      </c>
      <c r="C41" s="152" t="s">
        <v>344</v>
      </c>
      <c r="D41" s="153" t="s">
        <v>122</v>
      </c>
      <c r="E41" s="167">
        <v>36</v>
      </c>
      <c r="F41" s="154"/>
      <c r="G41" s="57">
        <f t="shared" si="1"/>
        <v>0</v>
      </c>
      <c r="H41" s="55"/>
      <c r="I41" s="19"/>
    </row>
    <row r="42" spans="1:9" s="3" customFormat="1" ht="15.75" thickBot="1" x14ac:dyDescent="0.3">
      <c r="A42" s="147" t="s">
        <v>308</v>
      </c>
      <c r="B42" s="147">
        <v>3</v>
      </c>
      <c r="C42" s="152" t="s">
        <v>345</v>
      </c>
      <c r="D42" s="153" t="s">
        <v>122</v>
      </c>
      <c r="E42" s="167">
        <v>280</v>
      </c>
      <c r="F42" s="154"/>
      <c r="G42" s="57">
        <f t="shared" si="1"/>
        <v>0</v>
      </c>
      <c r="H42" s="55"/>
      <c r="I42" s="19"/>
    </row>
    <row r="43" spans="1:9" s="3" customFormat="1" ht="15.75" thickBot="1" x14ac:dyDescent="0.3">
      <c r="A43" s="147" t="s">
        <v>308</v>
      </c>
      <c r="B43" s="151">
        <v>4</v>
      </c>
      <c r="C43" s="152" t="s">
        <v>346</v>
      </c>
      <c r="D43" s="153" t="s">
        <v>122</v>
      </c>
      <c r="E43" s="167">
        <v>43</v>
      </c>
      <c r="F43" s="154"/>
      <c r="G43" s="57">
        <f t="shared" si="1"/>
        <v>0</v>
      </c>
      <c r="H43" s="55"/>
      <c r="I43" s="19"/>
    </row>
    <row r="44" spans="1:9" s="3" customFormat="1" ht="15.75" thickBot="1" x14ac:dyDescent="0.3">
      <c r="A44" s="147" t="s">
        <v>308</v>
      </c>
      <c r="B44" s="147">
        <v>5</v>
      </c>
      <c r="C44" s="152" t="s">
        <v>347</v>
      </c>
      <c r="D44" s="153" t="s">
        <v>121</v>
      </c>
      <c r="E44" s="167">
        <v>22</v>
      </c>
      <c r="F44" s="154"/>
      <c r="G44" s="57">
        <f t="shared" si="1"/>
        <v>0</v>
      </c>
      <c r="H44" s="55"/>
      <c r="I44" s="19"/>
    </row>
    <row r="45" spans="1:9" s="3" customFormat="1" ht="15" customHeight="1" thickBot="1" x14ac:dyDescent="0.3">
      <c r="A45" s="147" t="s">
        <v>308</v>
      </c>
      <c r="B45" s="151">
        <v>6</v>
      </c>
      <c r="C45" s="152" t="s">
        <v>348</v>
      </c>
      <c r="D45" s="153" t="s">
        <v>121</v>
      </c>
      <c r="E45" s="167">
        <v>2</v>
      </c>
      <c r="F45" s="154"/>
      <c r="G45" s="57">
        <f t="shared" si="1"/>
        <v>0</v>
      </c>
      <c r="H45" s="60"/>
    </row>
    <row r="46" spans="1:9" s="3" customFormat="1" ht="26.25" thickBot="1" x14ac:dyDescent="0.3">
      <c r="A46" s="147" t="s">
        <v>308</v>
      </c>
      <c r="B46" s="147">
        <v>7</v>
      </c>
      <c r="C46" s="152" t="s">
        <v>349</v>
      </c>
      <c r="D46" s="153" t="s">
        <v>121</v>
      </c>
      <c r="E46" s="167">
        <v>4</v>
      </c>
      <c r="F46" s="154"/>
      <c r="G46" s="57">
        <f t="shared" si="1"/>
        <v>0</v>
      </c>
      <c r="H46" s="60"/>
    </row>
    <row r="47" spans="1:9" s="3" customFormat="1" ht="15.75" thickBot="1" x14ac:dyDescent="0.3">
      <c r="A47" s="147" t="s">
        <v>308</v>
      </c>
      <c r="B47" s="151">
        <v>8</v>
      </c>
      <c r="C47" s="152" t="s">
        <v>350</v>
      </c>
      <c r="D47" s="153" t="s">
        <v>121</v>
      </c>
      <c r="E47" s="167">
        <v>6</v>
      </c>
      <c r="F47" s="154"/>
      <c r="G47" s="57">
        <f t="shared" si="1"/>
        <v>0</v>
      </c>
      <c r="H47" s="60"/>
    </row>
    <row r="48" spans="1:9" s="3" customFormat="1" ht="15.75" thickBot="1" x14ac:dyDescent="0.3">
      <c r="A48" s="147" t="s">
        <v>308</v>
      </c>
      <c r="B48" s="147">
        <v>9</v>
      </c>
      <c r="C48" s="152" t="s">
        <v>351</v>
      </c>
      <c r="D48" s="153" t="s">
        <v>121</v>
      </c>
      <c r="E48" s="167">
        <v>6</v>
      </c>
      <c r="F48" s="154"/>
      <c r="G48" s="57">
        <f t="shared" si="1"/>
        <v>0</v>
      </c>
      <c r="H48" s="60"/>
    </row>
    <row r="49" spans="1:9" s="3" customFormat="1" ht="15.75" thickBot="1" x14ac:dyDescent="0.3">
      <c r="A49" s="147" t="s">
        <v>308</v>
      </c>
      <c r="B49" s="151">
        <v>10</v>
      </c>
      <c r="C49" s="152" t="s">
        <v>352</v>
      </c>
      <c r="D49" s="153" t="s">
        <v>310</v>
      </c>
      <c r="E49" s="167">
        <v>10</v>
      </c>
      <c r="F49" s="154"/>
      <c r="G49" s="57">
        <f t="shared" si="1"/>
        <v>0</v>
      </c>
      <c r="H49" s="60"/>
    </row>
    <row r="50" spans="1:9" s="3" customFormat="1" ht="15.75" thickBot="1" x14ac:dyDescent="0.3">
      <c r="A50" s="147" t="s">
        <v>308</v>
      </c>
      <c r="B50" s="147">
        <v>11</v>
      </c>
      <c r="C50" s="152" t="s">
        <v>353</v>
      </c>
      <c r="D50" s="153" t="s">
        <v>122</v>
      </c>
      <c r="E50" s="167">
        <v>280</v>
      </c>
      <c r="F50" s="154"/>
      <c r="G50" s="57">
        <f t="shared" si="1"/>
        <v>0</v>
      </c>
      <c r="H50" s="55"/>
      <c r="I50" s="19"/>
    </row>
    <row r="51" spans="1:9" s="3" customFormat="1" ht="15.75" thickBot="1" x14ac:dyDescent="0.3">
      <c r="A51" s="147" t="s">
        <v>308</v>
      </c>
      <c r="B51" s="151">
        <v>12</v>
      </c>
      <c r="C51" s="152" t="s">
        <v>354</v>
      </c>
      <c r="D51" s="153" t="s">
        <v>355</v>
      </c>
      <c r="E51" s="167">
        <v>8</v>
      </c>
      <c r="F51" s="154"/>
      <c r="G51" s="57">
        <f t="shared" si="1"/>
        <v>0</v>
      </c>
      <c r="H51" s="250"/>
    </row>
    <row r="52" spans="1:9" s="3" customFormat="1" ht="15.75" thickBot="1" x14ac:dyDescent="0.3">
      <c r="A52" s="147" t="s">
        <v>308</v>
      </c>
      <c r="B52" s="147">
        <v>13</v>
      </c>
      <c r="C52" s="152" t="s">
        <v>356</v>
      </c>
      <c r="D52" s="153" t="s">
        <v>121</v>
      </c>
      <c r="E52" s="167">
        <v>10</v>
      </c>
      <c r="F52" s="154"/>
      <c r="G52" s="57">
        <f t="shared" si="1"/>
        <v>0</v>
      </c>
      <c r="H52" s="250"/>
    </row>
    <row r="53" spans="1:9" s="3" customFormat="1" ht="43.5" thickBot="1" x14ac:dyDescent="0.3">
      <c r="A53" s="143"/>
      <c r="B53" s="156"/>
      <c r="C53" s="143"/>
      <c r="D53" s="143"/>
      <c r="E53" s="143"/>
      <c r="F53" s="157" t="s">
        <v>357</v>
      </c>
      <c r="G53" s="227">
        <f>SUM(G40:G52)</f>
        <v>0</v>
      </c>
      <c r="H53" s="250"/>
    </row>
    <row r="54" spans="1:9" s="3" customFormat="1" x14ac:dyDescent="0.25">
      <c r="A54" s="169"/>
      <c r="B54" s="169"/>
      <c r="C54" s="170"/>
      <c r="D54" s="171"/>
      <c r="E54" s="171"/>
      <c r="F54" s="172"/>
      <c r="G54" s="139"/>
      <c r="H54" s="250"/>
    </row>
    <row r="55" spans="1:9" s="3" customFormat="1" x14ac:dyDescent="0.25">
      <c r="A55" s="169"/>
      <c r="B55" s="169"/>
      <c r="C55" s="170"/>
      <c r="D55" s="171"/>
      <c r="E55" s="171"/>
      <c r="F55" s="172"/>
      <c r="G55" s="139"/>
      <c r="H55" s="250"/>
    </row>
    <row r="56" spans="1:9" s="3" customFormat="1" x14ac:dyDescent="0.25">
      <c r="A56" s="169"/>
      <c r="B56" s="169"/>
      <c r="C56" s="170"/>
      <c r="D56" s="171"/>
      <c r="E56" s="171"/>
      <c r="F56" s="172"/>
      <c r="G56" s="139"/>
      <c r="H56" s="250"/>
    </row>
    <row r="57" spans="1:9" s="3" customFormat="1" x14ac:dyDescent="0.25">
      <c r="A57" s="169"/>
      <c r="B57" s="169"/>
      <c r="C57" s="170"/>
      <c r="D57" s="171"/>
      <c r="E57" s="171"/>
      <c r="F57" s="172"/>
      <c r="G57" s="139"/>
      <c r="H57" s="250"/>
    </row>
    <row r="58" spans="1:9" s="3" customFormat="1" ht="13.9" x14ac:dyDescent="0.25">
      <c r="A58" s="169"/>
      <c r="B58" s="169"/>
      <c r="C58" s="170"/>
      <c r="D58" s="171"/>
      <c r="E58" s="171"/>
      <c r="F58" s="172"/>
      <c r="G58" s="173"/>
      <c r="H58" s="55"/>
      <c r="I58" s="19"/>
    </row>
    <row r="59" spans="1:9" s="3" customFormat="1" x14ac:dyDescent="0.25">
      <c r="A59" s="169"/>
      <c r="B59" s="169"/>
      <c r="C59" s="170"/>
      <c r="D59" s="171"/>
      <c r="E59" s="174"/>
      <c r="F59" s="175"/>
      <c r="G59" s="173"/>
      <c r="H59" s="250"/>
    </row>
    <row r="60" spans="1:9" s="3" customFormat="1" x14ac:dyDescent="0.25">
      <c r="A60" s="169"/>
      <c r="B60" s="169"/>
      <c r="C60" s="170"/>
      <c r="D60" s="171"/>
      <c r="E60" s="174"/>
      <c r="F60" s="175"/>
      <c r="G60" s="173"/>
      <c r="H60" s="250"/>
    </row>
    <row r="61" spans="1:9" s="3" customFormat="1" x14ac:dyDescent="0.25">
      <c r="A61" s="169"/>
      <c r="B61" s="169"/>
      <c r="C61" s="170"/>
      <c r="D61" s="171"/>
      <c r="E61" s="174"/>
      <c r="F61" s="175"/>
      <c r="G61" s="173"/>
      <c r="H61" s="250"/>
    </row>
    <row r="62" spans="1:9" s="3" customFormat="1" x14ac:dyDescent="0.25">
      <c r="A62" s="169"/>
      <c r="B62" s="169"/>
      <c r="C62" s="170"/>
      <c r="D62" s="171"/>
      <c r="E62" s="174"/>
      <c r="F62" s="175"/>
      <c r="G62" s="173"/>
      <c r="H62" s="250"/>
    </row>
    <row r="63" spans="1:9" s="3" customFormat="1" x14ac:dyDescent="0.25">
      <c r="A63" s="169"/>
      <c r="B63" s="169"/>
      <c r="C63" s="170"/>
      <c r="D63" s="171"/>
      <c r="E63" s="174"/>
      <c r="F63" s="175"/>
      <c r="G63" s="173"/>
      <c r="H63" s="250"/>
    </row>
    <row r="64" spans="1:9" s="3" customFormat="1" x14ac:dyDescent="0.25">
      <c r="A64" s="169"/>
      <c r="B64" s="169"/>
      <c r="C64" s="170"/>
      <c r="D64" s="171"/>
      <c r="E64" s="174"/>
      <c r="F64" s="175"/>
      <c r="G64" s="173"/>
      <c r="H64" s="250"/>
    </row>
    <row r="65" spans="1:9" s="3" customFormat="1" x14ac:dyDescent="0.25">
      <c r="A65" s="169"/>
      <c r="B65" s="169"/>
      <c r="C65" s="170"/>
      <c r="D65" s="171"/>
      <c r="E65" s="174"/>
      <c r="F65" s="175"/>
      <c r="G65" s="173"/>
      <c r="H65" s="250"/>
    </row>
    <row r="66" spans="1:9" s="3" customFormat="1" x14ac:dyDescent="0.25">
      <c r="A66" s="169"/>
      <c r="B66" s="169"/>
      <c r="C66" s="170"/>
      <c r="D66" s="171"/>
      <c r="E66" s="174"/>
      <c r="F66" s="175"/>
      <c r="G66" s="173"/>
      <c r="H66" s="250"/>
    </row>
    <row r="67" spans="1:9" s="3" customFormat="1" ht="13.9" x14ac:dyDescent="0.25">
      <c r="A67" s="169"/>
      <c r="B67" s="169"/>
      <c r="C67" s="170"/>
      <c r="D67" s="171"/>
      <c r="E67" s="174"/>
      <c r="F67" s="175"/>
      <c r="G67" s="173"/>
      <c r="H67" s="55"/>
      <c r="I67" s="19"/>
    </row>
    <row r="68" spans="1:9" s="3" customFormat="1" x14ac:dyDescent="0.25">
      <c r="A68" s="169"/>
      <c r="B68" s="169"/>
      <c r="C68" s="170"/>
      <c r="D68" s="171"/>
      <c r="E68" s="174"/>
      <c r="F68" s="175"/>
      <c r="G68" s="139"/>
      <c r="H68" s="250"/>
    </row>
    <row r="69" spans="1:9" s="3" customFormat="1" x14ac:dyDescent="0.25">
      <c r="A69" s="169"/>
      <c r="B69" s="169"/>
      <c r="C69" s="170"/>
      <c r="D69" s="171"/>
      <c r="E69" s="174"/>
      <c r="F69" s="175"/>
      <c r="G69" s="139"/>
      <c r="H69" s="250"/>
    </row>
    <row r="70" spans="1:9" s="3" customFormat="1" x14ac:dyDescent="0.25">
      <c r="A70" s="169"/>
      <c r="B70" s="169"/>
      <c r="C70" s="170"/>
      <c r="D70" s="171"/>
      <c r="E70" s="174"/>
      <c r="F70" s="175"/>
      <c r="G70" s="139"/>
      <c r="H70" s="250"/>
    </row>
    <row r="71" spans="1:9" s="3" customFormat="1" x14ac:dyDescent="0.25">
      <c r="A71" s="169"/>
      <c r="B71" s="169"/>
      <c r="C71" s="170"/>
      <c r="D71" s="171"/>
      <c r="E71" s="174"/>
      <c r="F71" s="175"/>
      <c r="G71" s="139"/>
      <c r="H71" s="250"/>
    </row>
    <row r="72" spans="1:9" s="3" customFormat="1" x14ac:dyDescent="0.25">
      <c r="A72" s="169"/>
      <c r="B72" s="169"/>
      <c r="C72" s="170"/>
      <c r="D72" s="171"/>
      <c r="E72" s="174"/>
      <c r="F72" s="175"/>
      <c r="G72" s="139"/>
      <c r="H72" s="250"/>
    </row>
    <row r="73" spans="1:9" s="3" customFormat="1" x14ac:dyDescent="0.25">
      <c r="A73" s="169"/>
      <c r="B73" s="169"/>
      <c r="C73" s="170"/>
      <c r="D73" s="171"/>
      <c r="E73" s="174"/>
      <c r="F73" s="175"/>
      <c r="G73" s="139"/>
      <c r="H73" s="250"/>
      <c r="I73" s="19"/>
    </row>
    <row r="74" spans="1:9" s="3" customFormat="1" x14ac:dyDescent="0.25">
      <c r="A74" s="169"/>
      <c r="B74" s="169"/>
      <c r="C74" s="170"/>
      <c r="D74" s="171"/>
      <c r="E74" s="174"/>
      <c r="F74" s="175"/>
      <c r="G74" s="139"/>
      <c r="H74" s="250"/>
    </row>
    <row r="75" spans="1:9" s="3" customFormat="1" x14ac:dyDescent="0.25">
      <c r="A75" s="169"/>
      <c r="B75" s="169"/>
      <c r="C75" s="170"/>
      <c r="D75" s="171"/>
      <c r="E75" s="174"/>
      <c r="F75" s="175"/>
      <c r="G75" s="139"/>
      <c r="H75" s="250"/>
    </row>
    <row r="76" spans="1:9" s="3" customFormat="1" ht="13.9" x14ac:dyDescent="0.25">
      <c r="A76" s="169"/>
      <c r="B76" s="169"/>
      <c r="C76" s="170"/>
      <c r="D76" s="171"/>
      <c r="E76" s="174"/>
      <c r="F76" s="175"/>
      <c r="G76" s="139"/>
      <c r="H76" s="55"/>
      <c r="I76" s="19"/>
    </row>
    <row r="77" spans="1:9" s="3" customFormat="1" x14ac:dyDescent="0.25">
      <c r="A77" s="169"/>
      <c r="B77" s="169"/>
      <c r="C77" s="170"/>
      <c r="D77" s="171"/>
      <c r="E77" s="174"/>
      <c r="F77" s="175"/>
      <c r="G77" s="139"/>
      <c r="H77" s="250"/>
    </row>
    <row r="78" spans="1:9" s="3" customFormat="1" x14ac:dyDescent="0.25">
      <c r="A78" s="169"/>
      <c r="B78" s="169"/>
      <c r="C78" s="170"/>
      <c r="D78" s="171"/>
      <c r="E78" s="174"/>
      <c r="F78" s="175"/>
      <c r="G78" s="139"/>
      <c r="H78" s="250"/>
    </row>
    <row r="79" spans="1:9" s="3" customFormat="1" x14ac:dyDescent="0.25">
      <c r="A79" s="169"/>
      <c r="B79" s="169"/>
      <c r="C79" s="170"/>
      <c r="D79" s="171"/>
      <c r="E79" s="174"/>
      <c r="F79" s="175"/>
      <c r="G79" s="139"/>
      <c r="H79" s="250"/>
    </row>
    <row r="80" spans="1:9" s="3" customFormat="1" x14ac:dyDescent="0.25">
      <c r="A80" s="169"/>
      <c r="B80" s="169"/>
      <c r="C80" s="170"/>
      <c r="D80" s="171"/>
      <c r="E80" s="174"/>
      <c r="F80" s="175"/>
      <c r="G80" s="139"/>
      <c r="H80" s="250"/>
    </row>
    <row r="81" spans="1:9" s="3" customFormat="1" x14ac:dyDescent="0.25">
      <c r="A81" s="169"/>
      <c r="B81" s="169"/>
      <c r="C81" s="170"/>
      <c r="D81" s="171"/>
      <c r="E81" s="174"/>
      <c r="F81" s="175"/>
      <c r="G81" s="139"/>
      <c r="H81" s="250"/>
    </row>
    <row r="82" spans="1:9" s="3" customFormat="1" x14ac:dyDescent="0.25">
      <c r="A82" s="169"/>
      <c r="B82" s="169"/>
      <c r="C82" s="170"/>
      <c r="D82" s="171"/>
      <c r="E82" s="174"/>
      <c r="F82" s="175"/>
      <c r="G82" s="139"/>
      <c r="H82" s="250"/>
      <c r="I82" s="19"/>
    </row>
    <row r="83" spans="1:9" s="3" customFormat="1" x14ac:dyDescent="0.25">
      <c r="A83" s="169"/>
      <c r="B83" s="169"/>
      <c r="C83" s="170"/>
      <c r="D83" s="171"/>
      <c r="E83" s="174"/>
      <c r="F83" s="175"/>
      <c r="G83" s="139"/>
      <c r="H83" s="250"/>
    </row>
    <row r="84" spans="1:9" s="3" customFormat="1" x14ac:dyDescent="0.25">
      <c r="A84" s="169"/>
      <c r="B84" s="169"/>
      <c r="C84" s="170"/>
      <c r="D84" s="171"/>
      <c r="E84" s="174"/>
      <c r="F84" s="175"/>
      <c r="G84" s="139"/>
      <c r="H84" s="250"/>
    </row>
    <row r="85" spans="1:9" s="3" customFormat="1" ht="13.9" x14ac:dyDescent="0.25">
      <c r="A85" s="169"/>
      <c r="B85" s="169"/>
      <c r="C85" s="170"/>
      <c r="D85" s="171"/>
      <c r="E85" s="174"/>
      <c r="F85" s="175"/>
      <c r="G85" s="139"/>
      <c r="H85" s="55"/>
      <c r="I85" s="19"/>
    </row>
    <row r="86" spans="1:9" s="3" customFormat="1" x14ac:dyDescent="0.25">
      <c r="A86" s="176"/>
      <c r="B86" s="169"/>
      <c r="C86" s="170"/>
      <c r="D86" s="171"/>
      <c r="E86" s="174"/>
      <c r="F86" s="175"/>
      <c r="G86" s="139"/>
      <c r="H86" s="248"/>
      <c r="I86" s="19"/>
    </row>
    <row r="87" spans="1:9" s="3" customFormat="1" x14ac:dyDescent="0.25">
      <c r="A87" s="176"/>
      <c r="B87" s="169"/>
      <c r="C87" s="170"/>
      <c r="D87" s="171"/>
      <c r="E87" s="174"/>
      <c r="F87" s="175"/>
      <c r="G87" s="139"/>
      <c r="H87" s="248"/>
      <c r="I87" s="19"/>
    </row>
    <row r="88" spans="1:9" s="3" customFormat="1" x14ac:dyDescent="0.25">
      <c r="A88" s="176"/>
      <c r="B88" s="169"/>
      <c r="C88" s="170"/>
      <c r="D88" s="171"/>
      <c r="E88" s="174"/>
      <c r="F88" s="175"/>
      <c r="G88" s="173"/>
      <c r="H88" s="248"/>
      <c r="I88" s="19"/>
    </row>
    <row r="89" spans="1:9" s="3" customFormat="1" x14ac:dyDescent="0.25">
      <c r="A89" s="176"/>
      <c r="B89" s="169"/>
      <c r="C89" s="170"/>
      <c r="D89" s="171"/>
      <c r="E89" s="174"/>
      <c r="F89" s="175"/>
      <c r="G89" s="173"/>
      <c r="H89" s="248"/>
      <c r="I89" s="19"/>
    </row>
    <row r="90" spans="1:9" s="3" customFormat="1" ht="13.9" x14ac:dyDescent="0.25">
      <c r="A90" s="176"/>
      <c r="B90" s="169"/>
      <c r="C90" s="170"/>
      <c r="D90" s="171"/>
      <c r="E90" s="174"/>
      <c r="F90" s="175"/>
      <c r="G90" s="173"/>
      <c r="H90" s="55"/>
      <c r="I90" s="19"/>
    </row>
    <row r="91" spans="1:9" s="3" customFormat="1" x14ac:dyDescent="0.25">
      <c r="A91" s="176"/>
      <c r="B91" s="169"/>
      <c r="C91" s="170"/>
      <c r="D91" s="171"/>
      <c r="E91" s="174"/>
      <c r="F91" s="175"/>
      <c r="G91" s="173"/>
      <c r="H91" s="248"/>
      <c r="I91" s="19"/>
    </row>
    <row r="92" spans="1:9" s="3" customFormat="1" x14ac:dyDescent="0.25">
      <c r="A92" s="176"/>
      <c r="B92" s="169"/>
      <c r="C92" s="170"/>
      <c r="D92" s="171"/>
      <c r="E92" s="174"/>
      <c r="F92" s="175"/>
      <c r="G92" s="173"/>
      <c r="H92" s="248"/>
      <c r="I92" s="19"/>
    </row>
    <row r="93" spans="1:9" s="3" customFormat="1" x14ac:dyDescent="0.25">
      <c r="A93" s="176"/>
      <c r="B93" s="169"/>
      <c r="C93" s="170"/>
      <c r="D93" s="171"/>
      <c r="E93" s="174"/>
      <c r="F93" s="175"/>
      <c r="G93" s="173"/>
      <c r="H93" s="248"/>
      <c r="I93" s="19"/>
    </row>
    <row r="94" spans="1:9" s="3" customFormat="1" x14ac:dyDescent="0.25">
      <c r="A94" s="176"/>
      <c r="B94" s="169"/>
      <c r="C94" s="170"/>
      <c r="D94" s="171"/>
      <c r="E94" s="174"/>
      <c r="F94" s="175"/>
      <c r="G94" s="173"/>
      <c r="H94" s="248"/>
      <c r="I94" s="19"/>
    </row>
    <row r="95" spans="1:9" s="3" customFormat="1" ht="13.9" x14ac:dyDescent="0.25">
      <c r="A95" s="176"/>
      <c r="B95" s="169"/>
      <c r="C95" s="170"/>
      <c r="D95" s="171"/>
      <c r="E95" s="174"/>
      <c r="F95" s="175"/>
      <c r="G95" s="173"/>
      <c r="H95" s="55"/>
      <c r="I95" s="19"/>
    </row>
    <row r="96" spans="1:9" s="3" customFormat="1" x14ac:dyDescent="0.25">
      <c r="A96" s="176"/>
      <c r="B96" s="169"/>
      <c r="C96" s="170"/>
      <c r="D96" s="171"/>
      <c r="E96" s="171"/>
      <c r="F96" s="175"/>
      <c r="G96" s="173"/>
      <c r="H96" s="248"/>
      <c r="I96" s="19"/>
    </row>
    <row r="97" spans="1:9" s="3" customFormat="1" x14ac:dyDescent="0.25">
      <c r="A97" s="176"/>
      <c r="B97" s="169"/>
      <c r="C97" s="170"/>
      <c r="D97" s="171"/>
      <c r="E97" s="171"/>
      <c r="F97" s="175"/>
      <c r="G97" s="173"/>
      <c r="H97" s="248"/>
      <c r="I97" s="19"/>
    </row>
    <row r="98" spans="1:9" s="3" customFormat="1" x14ac:dyDescent="0.25">
      <c r="A98" s="176"/>
      <c r="B98" s="169"/>
      <c r="C98" s="170"/>
      <c r="D98" s="171"/>
      <c r="E98" s="171"/>
      <c r="F98" s="175"/>
      <c r="G98" s="139"/>
      <c r="H98" s="248"/>
      <c r="I98" s="19"/>
    </row>
    <row r="99" spans="1:9" s="3" customFormat="1" x14ac:dyDescent="0.25">
      <c r="A99" s="176"/>
      <c r="B99" s="169"/>
      <c r="C99" s="170"/>
      <c r="D99" s="171"/>
      <c r="E99" s="171"/>
      <c r="F99" s="175"/>
      <c r="G99" s="139"/>
      <c r="H99" s="248"/>
      <c r="I99" s="19"/>
    </row>
    <row r="100" spans="1:9" s="3" customFormat="1" x14ac:dyDescent="0.25">
      <c r="A100" s="176"/>
      <c r="B100" s="169"/>
      <c r="C100" s="170"/>
      <c r="D100" s="171"/>
      <c r="E100" s="171"/>
      <c r="F100" s="175"/>
      <c r="G100" s="139"/>
      <c r="H100" s="248"/>
      <c r="I100" s="19"/>
    </row>
    <row r="101" spans="1:9" s="3" customFormat="1" x14ac:dyDescent="0.25">
      <c r="A101" s="176"/>
      <c r="B101" s="169"/>
      <c r="C101" s="170"/>
      <c r="D101" s="171"/>
      <c r="E101" s="171"/>
      <c r="F101" s="175"/>
      <c r="G101" s="173"/>
      <c r="H101" s="55"/>
      <c r="I101" s="19"/>
    </row>
    <row r="102" spans="1:9" s="3" customFormat="1" x14ac:dyDescent="0.25">
      <c r="A102" s="176"/>
      <c r="B102" s="169"/>
      <c r="C102" s="170"/>
      <c r="D102" s="171"/>
      <c r="E102" s="171"/>
      <c r="F102" s="175"/>
      <c r="G102" s="173"/>
      <c r="H102" s="248"/>
      <c r="I102" s="19"/>
    </row>
    <row r="103" spans="1:9" s="3" customFormat="1" x14ac:dyDescent="0.25">
      <c r="A103" s="176"/>
      <c r="B103" s="169"/>
      <c r="C103" s="170"/>
      <c r="D103" s="171"/>
      <c r="E103" s="171"/>
      <c r="F103" s="175"/>
      <c r="G103" s="173"/>
      <c r="H103" s="248"/>
      <c r="I103" s="19"/>
    </row>
    <row r="104" spans="1:9" s="3" customFormat="1" x14ac:dyDescent="0.25">
      <c r="A104" s="176"/>
      <c r="B104" s="169"/>
      <c r="C104" s="170"/>
      <c r="D104" s="171"/>
      <c r="E104" s="171"/>
      <c r="F104" s="175"/>
      <c r="G104" s="173"/>
      <c r="H104" s="248"/>
      <c r="I104" s="19"/>
    </row>
    <row r="105" spans="1:9" s="3" customFormat="1" x14ac:dyDescent="0.25">
      <c r="A105" s="176"/>
      <c r="B105" s="169"/>
      <c r="C105" s="170"/>
      <c r="D105" s="171"/>
      <c r="E105" s="171"/>
      <c r="F105" s="175"/>
      <c r="G105" s="173"/>
      <c r="H105" s="248"/>
      <c r="I105" s="19"/>
    </row>
    <row r="106" spans="1:9" s="3" customFormat="1" x14ac:dyDescent="0.25">
      <c r="A106" s="176"/>
      <c r="B106" s="169"/>
      <c r="C106" s="170"/>
      <c r="D106" s="171"/>
      <c r="E106" s="171"/>
      <c r="F106" s="175"/>
      <c r="G106" s="173"/>
      <c r="H106" s="248"/>
      <c r="I106" s="19"/>
    </row>
    <row r="107" spans="1:9" s="3" customFormat="1" x14ac:dyDescent="0.25">
      <c r="A107" s="176"/>
      <c r="B107" s="169"/>
      <c r="C107" s="170"/>
      <c r="D107" s="171"/>
      <c r="E107" s="171"/>
      <c r="F107" s="175"/>
      <c r="G107" s="173"/>
      <c r="H107" s="55"/>
      <c r="I107" s="19"/>
    </row>
    <row r="108" spans="1:9" s="3" customFormat="1" x14ac:dyDescent="0.25">
      <c r="A108" s="174"/>
      <c r="B108" s="169"/>
      <c r="C108" s="177"/>
      <c r="D108" s="178"/>
      <c r="E108" s="171"/>
      <c r="F108" s="175"/>
      <c r="G108" s="173"/>
      <c r="H108" s="248"/>
      <c r="I108" s="19"/>
    </row>
    <row r="109" spans="1:9" s="3" customFormat="1" x14ac:dyDescent="0.25">
      <c r="A109" s="174"/>
      <c r="B109" s="169"/>
      <c r="C109" s="177"/>
      <c r="D109" s="178"/>
      <c r="E109" s="171"/>
      <c r="F109" s="175"/>
      <c r="G109" s="173"/>
      <c r="H109" s="248"/>
      <c r="I109" s="19"/>
    </row>
    <row r="110" spans="1:9" s="3" customFormat="1" x14ac:dyDescent="0.25">
      <c r="A110" s="251"/>
      <c r="B110" s="252"/>
      <c r="C110" s="179"/>
      <c r="D110" s="178"/>
      <c r="E110" s="171"/>
      <c r="F110" s="175"/>
      <c r="G110" s="173"/>
      <c r="H110" s="248"/>
      <c r="I110" s="19"/>
    </row>
    <row r="111" spans="1:9" s="3" customFormat="1" x14ac:dyDescent="0.25">
      <c r="A111" s="251"/>
      <c r="B111" s="252"/>
      <c r="C111" s="179"/>
      <c r="D111" s="178"/>
      <c r="E111" s="171"/>
      <c r="F111" s="175"/>
      <c r="G111" s="173"/>
      <c r="H111" s="248"/>
      <c r="I111" s="19"/>
    </row>
    <row r="112" spans="1:9" s="3" customFormat="1" x14ac:dyDescent="0.25">
      <c r="A112" s="251"/>
      <c r="B112" s="252"/>
      <c r="C112" s="179"/>
      <c r="D112" s="178"/>
      <c r="E112" s="171"/>
      <c r="F112" s="175"/>
      <c r="G112" s="173"/>
      <c r="H112" s="248"/>
      <c r="I112" s="19"/>
    </row>
    <row r="113" spans="1:14" s="3" customFormat="1" x14ac:dyDescent="0.25">
      <c r="A113" s="251"/>
      <c r="B113" s="252"/>
      <c r="C113" s="180"/>
      <c r="D113" s="178"/>
      <c r="E113" s="171"/>
      <c r="F113" s="175"/>
      <c r="G113" s="173"/>
      <c r="H113" s="248"/>
      <c r="I113" s="19"/>
    </row>
    <row r="114" spans="1:14" s="3" customFormat="1" x14ac:dyDescent="0.25">
      <c r="A114" s="174"/>
      <c r="B114" s="169"/>
      <c r="C114" s="177"/>
      <c r="D114" s="178"/>
      <c r="E114" s="171"/>
      <c r="F114" s="175"/>
      <c r="G114" s="139"/>
      <c r="H114" s="248"/>
      <c r="I114" s="19"/>
    </row>
    <row r="115" spans="1:14" s="3" customFormat="1" x14ac:dyDescent="0.25">
      <c r="A115" s="174"/>
      <c r="B115" s="169"/>
      <c r="C115" s="177"/>
      <c r="D115" s="178"/>
      <c r="E115" s="171"/>
      <c r="F115" s="175"/>
      <c r="G115" s="139"/>
      <c r="H115" s="248"/>
      <c r="I115" s="19"/>
    </row>
    <row r="116" spans="1:14" s="3" customFormat="1" x14ac:dyDescent="0.25">
      <c r="A116" s="251"/>
      <c r="B116" s="252"/>
      <c r="C116" s="179"/>
      <c r="D116" s="178"/>
      <c r="E116" s="171"/>
      <c r="F116" s="175"/>
      <c r="G116" s="139"/>
      <c r="H116" s="248"/>
      <c r="I116" s="19"/>
    </row>
    <row r="117" spans="1:14" s="3" customFormat="1" x14ac:dyDescent="0.25">
      <c r="A117" s="251"/>
      <c r="B117" s="252"/>
      <c r="C117" s="179"/>
      <c r="D117" s="171"/>
      <c r="E117" s="171"/>
      <c r="F117" s="175"/>
      <c r="G117" s="139"/>
      <c r="H117" s="248"/>
      <c r="I117" s="19"/>
    </row>
    <row r="118" spans="1:14" s="3" customFormat="1" x14ac:dyDescent="0.25">
      <c r="A118" s="251"/>
      <c r="B118" s="252"/>
      <c r="C118" s="180"/>
      <c r="D118" s="171"/>
      <c r="E118" s="171"/>
      <c r="F118" s="175"/>
      <c r="G118" s="139"/>
      <c r="H118" s="248"/>
      <c r="I118" s="19"/>
    </row>
    <row r="119" spans="1:14" s="3" customFormat="1" x14ac:dyDescent="0.25">
      <c r="A119" s="251"/>
      <c r="B119" s="252"/>
      <c r="C119" s="179"/>
      <c r="D119" s="171"/>
      <c r="E119" s="171"/>
      <c r="F119" s="175"/>
      <c r="G119" s="139"/>
      <c r="H119" s="248"/>
      <c r="I119" s="19"/>
    </row>
    <row r="120" spans="1:14" s="3" customFormat="1" x14ac:dyDescent="0.25">
      <c r="A120" s="251"/>
      <c r="B120" s="252"/>
      <c r="C120" s="179"/>
      <c r="D120" s="181"/>
      <c r="E120" s="181"/>
      <c r="F120" s="175"/>
      <c r="G120" s="139"/>
      <c r="H120" s="248"/>
      <c r="I120" s="19"/>
    </row>
    <row r="121" spans="1:14" s="3" customFormat="1" x14ac:dyDescent="0.25">
      <c r="A121" s="251"/>
      <c r="B121" s="252"/>
      <c r="C121" s="179"/>
      <c r="D121" s="181"/>
      <c r="E121" s="181"/>
      <c r="F121" s="175"/>
      <c r="G121" s="139"/>
      <c r="H121" s="248"/>
      <c r="I121" s="19"/>
    </row>
    <row r="122" spans="1:14" s="3" customFormat="1" x14ac:dyDescent="0.25">
      <c r="A122" s="251"/>
      <c r="B122" s="252"/>
      <c r="C122" s="179"/>
      <c r="D122" s="181"/>
      <c r="E122" s="181"/>
      <c r="F122" s="175"/>
      <c r="G122" s="139"/>
      <c r="H122" s="248"/>
      <c r="I122" s="19"/>
    </row>
    <row r="123" spans="1:14" s="3" customFormat="1" x14ac:dyDescent="0.25">
      <c r="A123" s="251"/>
      <c r="B123" s="252"/>
      <c r="C123" s="180"/>
      <c r="D123" s="181"/>
      <c r="E123" s="181"/>
      <c r="F123" s="175"/>
      <c r="G123" s="173"/>
      <c r="H123" s="248"/>
      <c r="I123" s="19"/>
    </row>
    <row r="124" spans="1:14" s="3" customFormat="1" x14ac:dyDescent="0.25">
      <c r="A124" s="174"/>
      <c r="B124" s="169"/>
      <c r="C124" s="177"/>
      <c r="D124" s="178"/>
      <c r="E124" s="171"/>
      <c r="F124" s="175"/>
      <c r="G124" s="173"/>
      <c r="H124" s="248"/>
      <c r="I124" s="19"/>
    </row>
    <row r="125" spans="1:14" s="3" customFormat="1" x14ac:dyDescent="0.25">
      <c r="A125" s="174"/>
      <c r="B125" s="169"/>
      <c r="C125" s="177"/>
      <c r="D125" s="178"/>
      <c r="E125" s="171"/>
      <c r="F125" s="175"/>
      <c r="G125" s="173"/>
      <c r="H125" s="55"/>
      <c r="I125" s="19"/>
    </row>
    <row r="126" spans="1:14" s="3" customFormat="1" x14ac:dyDescent="0.25">
      <c r="A126" s="174"/>
      <c r="B126" s="169"/>
      <c r="C126" s="177"/>
      <c r="D126" s="178"/>
      <c r="E126" s="171"/>
      <c r="F126" s="175"/>
      <c r="G126" s="173"/>
      <c r="H126" s="248"/>
      <c r="I126" s="19"/>
    </row>
    <row r="127" spans="1:14" s="3" customFormat="1" ht="60" customHeight="1" x14ac:dyDescent="0.25">
      <c r="A127" s="174"/>
      <c r="B127" s="169"/>
      <c r="C127" s="177"/>
      <c r="D127" s="178"/>
      <c r="E127" s="171"/>
      <c r="F127" s="175"/>
      <c r="G127" s="173"/>
      <c r="H127" s="248"/>
      <c r="I127" s="19"/>
      <c r="N127" s="60"/>
    </row>
    <row r="128" spans="1:14" s="3" customFormat="1" ht="18" customHeight="1" x14ac:dyDescent="0.25">
      <c r="A128" s="251"/>
      <c r="B128" s="252"/>
      <c r="C128" s="179"/>
      <c r="D128" s="178"/>
      <c r="E128" s="171"/>
      <c r="F128" s="175"/>
      <c r="G128" s="173"/>
      <c r="H128" s="248"/>
      <c r="I128" s="19"/>
      <c r="N128" s="60"/>
    </row>
    <row r="129" spans="1:14" s="3" customFormat="1" ht="18" customHeight="1" x14ac:dyDescent="0.25">
      <c r="A129" s="251"/>
      <c r="B129" s="252"/>
      <c r="C129" s="179"/>
      <c r="D129" s="178"/>
      <c r="E129" s="171"/>
      <c r="F129" s="175"/>
      <c r="G129" s="173"/>
      <c r="H129" s="248"/>
      <c r="I129" s="19"/>
      <c r="N129" s="60"/>
    </row>
    <row r="130" spans="1:14" s="3" customFormat="1" ht="16.5" customHeight="1" x14ac:dyDescent="0.25">
      <c r="A130" s="251"/>
      <c r="B130" s="252"/>
      <c r="C130" s="179"/>
      <c r="D130" s="178"/>
      <c r="E130" s="171"/>
      <c r="F130" s="175"/>
      <c r="G130" s="173"/>
      <c r="H130" s="248"/>
      <c r="I130" s="19"/>
      <c r="N130" s="60"/>
    </row>
    <row r="131" spans="1:14" s="3" customFormat="1" ht="16.5" customHeight="1" x14ac:dyDescent="0.25">
      <c r="A131" s="251"/>
      <c r="B131" s="252"/>
      <c r="C131" s="180"/>
      <c r="D131" s="178"/>
      <c r="E131" s="171"/>
      <c r="F131" s="175"/>
      <c r="G131" s="173"/>
      <c r="H131" s="248"/>
      <c r="I131" s="19"/>
      <c r="N131" s="60"/>
    </row>
    <row r="132" spans="1:14" s="3" customFormat="1" x14ac:dyDescent="0.25">
      <c r="A132" s="174"/>
      <c r="B132" s="169"/>
      <c r="C132" s="177"/>
      <c r="D132" s="178"/>
      <c r="E132" s="171"/>
      <c r="F132" s="175"/>
      <c r="G132" s="173"/>
      <c r="H132" s="248"/>
      <c r="I132" s="19"/>
      <c r="N132" s="60"/>
    </row>
    <row r="133" spans="1:14" s="3" customFormat="1" x14ac:dyDescent="0.25">
      <c r="A133" s="174"/>
      <c r="B133" s="169"/>
      <c r="C133" s="177"/>
      <c r="D133" s="178"/>
      <c r="E133" s="171"/>
      <c r="F133" s="175"/>
      <c r="G133" s="173"/>
      <c r="H133" s="248"/>
      <c r="I133" s="19"/>
      <c r="N133" s="60"/>
    </row>
    <row r="134" spans="1:14" s="3" customFormat="1" x14ac:dyDescent="0.25">
      <c r="A134" s="251"/>
      <c r="B134" s="252"/>
      <c r="C134" s="179"/>
      <c r="D134" s="178"/>
      <c r="E134" s="171"/>
      <c r="F134" s="175"/>
      <c r="G134" s="173"/>
      <c r="H134" s="248"/>
      <c r="I134" s="19"/>
      <c r="N134" s="60"/>
    </row>
    <row r="135" spans="1:14" s="3" customFormat="1" x14ac:dyDescent="0.25">
      <c r="A135" s="251"/>
      <c r="B135" s="252"/>
      <c r="C135" s="179"/>
      <c r="D135" s="171"/>
      <c r="E135" s="171"/>
      <c r="F135" s="175"/>
      <c r="G135" s="173"/>
      <c r="H135" s="248"/>
      <c r="I135" s="19"/>
      <c r="N135" s="60"/>
    </row>
    <row r="136" spans="1:14" s="3" customFormat="1" x14ac:dyDescent="0.25">
      <c r="A136" s="251"/>
      <c r="B136" s="252"/>
      <c r="C136" s="180"/>
      <c r="D136" s="171"/>
      <c r="E136" s="171"/>
      <c r="F136" s="175"/>
      <c r="G136" s="173"/>
      <c r="H136" s="248"/>
      <c r="I136" s="19"/>
      <c r="N136" s="60"/>
    </row>
    <row r="137" spans="1:14" s="3" customFormat="1" x14ac:dyDescent="0.25">
      <c r="A137" s="251"/>
      <c r="B137" s="252"/>
      <c r="C137" s="179"/>
      <c r="D137" s="171"/>
      <c r="E137" s="171"/>
      <c r="F137" s="175"/>
      <c r="G137" s="173"/>
      <c r="H137" s="248"/>
      <c r="I137" s="19"/>
      <c r="N137" s="60"/>
    </row>
    <row r="138" spans="1:14" s="3" customFormat="1" x14ac:dyDescent="0.25">
      <c r="A138" s="251"/>
      <c r="B138" s="252"/>
      <c r="C138" s="179"/>
      <c r="D138" s="171"/>
      <c r="E138" s="171"/>
      <c r="F138" s="175"/>
      <c r="G138" s="173"/>
      <c r="H138" s="248"/>
      <c r="I138" s="19"/>
      <c r="N138" s="60"/>
    </row>
    <row r="139" spans="1:14" s="3" customFormat="1" x14ac:dyDescent="0.25">
      <c r="A139" s="251"/>
      <c r="B139" s="252"/>
      <c r="C139" s="179"/>
      <c r="D139" s="171"/>
      <c r="E139" s="171"/>
      <c r="F139" s="175"/>
      <c r="G139" s="173"/>
      <c r="H139" s="248"/>
      <c r="I139" s="19"/>
      <c r="N139" s="60"/>
    </row>
    <row r="140" spans="1:14" s="3" customFormat="1" x14ac:dyDescent="0.25">
      <c r="A140" s="251"/>
      <c r="B140" s="252"/>
      <c r="C140" s="179"/>
      <c r="D140" s="171"/>
      <c r="E140" s="171"/>
      <c r="F140" s="175"/>
      <c r="G140" s="173"/>
      <c r="H140" s="248"/>
      <c r="I140" s="19"/>
      <c r="N140" s="60"/>
    </row>
    <row r="141" spans="1:14" s="3" customFormat="1" x14ac:dyDescent="0.25">
      <c r="A141" s="251"/>
      <c r="B141" s="252"/>
      <c r="C141" s="180"/>
      <c r="D141" s="171"/>
      <c r="E141" s="171"/>
      <c r="F141" s="175"/>
      <c r="G141" s="173"/>
      <c r="H141" s="248"/>
      <c r="I141" s="19"/>
      <c r="N141" s="60"/>
    </row>
    <row r="142" spans="1:14" s="3" customFormat="1" x14ac:dyDescent="0.25">
      <c r="A142" s="174"/>
      <c r="B142" s="169"/>
      <c r="C142" s="177"/>
      <c r="D142" s="178"/>
      <c r="E142" s="171"/>
      <c r="F142" s="175"/>
      <c r="G142" s="139"/>
      <c r="H142" s="248"/>
      <c r="I142" s="19"/>
      <c r="N142" s="60"/>
    </row>
    <row r="143" spans="1:14" s="3" customFormat="1" x14ac:dyDescent="0.25">
      <c r="A143" s="174"/>
      <c r="B143" s="169"/>
      <c r="C143" s="177"/>
      <c r="D143" s="178"/>
      <c r="E143" s="171"/>
      <c r="F143" s="175"/>
      <c r="G143" s="139"/>
      <c r="H143" s="55"/>
      <c r="I143" s="19"/>
      <c r="N143" s="60"/>
    </row>
    <row r="144" spans="1:14" s="3" customFormat="1" x14ac:dyDescent="0.25">
      <c r="A144" s="169"/>
      <c r="B144" s="169"/>
      <c r="C144" s="170"/>
      <c r="D144" s="171"/>
      <c r="E144" s="171"/>
      <c r="F144" s="175"/>
      <c r="G144" s="139"/>
      <c r="H144" s="55"/>
      <c r="I144" s="19"/>
      <c r="N144" s="60"/>
    </row>
    <row r="145" spans="1:14" s="3" customFormat="1" x14ac:dyDescent="0.25">
      <c r="A145" s="169"/>
      <c r="B145" s="169"/>
      <c r="C145" s="170"/>
      <c r="D145" s="171"/>
      <c r="E145" s="171"/>
      <c r="F145" s="175"/>
      <c r="G145" s="173"/>
      <c r="H145" s="55"/>
      <c r="I145" s="19"/>
      <c r="N145" s="60"/>
    </row>
    <row r="146" spans="1:14" s="3" customFormat="1" x14ac:dyDescent="0.25">
      <c r="A146" s="169"/>
      <c r="B146" s="169"/>
      <c r="C146" s="170"/>
      <c r="D146" s="171"/>
      <c r="E146" s="171"/>
      <c r="F146" s="175"/>
      <c r="G146" s="173"/>
      <c r="H146" s="55"/>
      <c r="I146" s="19"/>
      <c r="N146" s="60"/>
    </row>
    <row r="147" spans="1:14" s="3" customFormat="1" x14ac:dyDescent="0.25">
      <c r="A147" s="169"/>
      <c r="B147" s="169"/>
      <c r="C147" s="170"/>
      <c r="D147" s="171"/>
      <c r="E147" s="171"/>
      <c r="F147" s="175"/>
      <c r="G147" s="173"/>
      <c r="H147" s="55"/>
      <c r="I147" s="19"/>
    </row>
    <row r="148" spans="1:14" s="3" customFormat="1" x14ac:dyDescent="0.25">
      <c r="A148" s="169"/>
      <c r="B148" s="169"/>
      <c r="C148" s="170"/>
      <c r="D148" s="171"/>
      <c r="E148" s="171"/>
      <c r="F148" s="175"/>
      <c r="G148" s="173"/>
      <c r="H148" s="55"/>
      <c r="I148" s="19"/>
    </row>
    <row r="149" spans="1:14" s="3" customFormat="1" x14ac:dyDescent="0.25">
      <c r="A149" s="169"/>
      <c r="B149" s="169"/>
      <c r="C149" s="182"/>
      <c r="D149" s="171"/>
      <c r="E149" s="171"/>
      <c r="F149" s="175"/>
      <c r="G149" s="173"/>
      <c r="H149" s="55"/>
      <c r="I149" s="19"/>
    </row>
    <row r="150" spans="1:14" s="3" customFormat="1" x14ac:dyDescent="0.25">
      <c r="A150" s="252"/>
      <c r="B150" s="252"/>
      <c r="C150" s="170"/>
      <c r="D150" s="171"/>
      <c r="E150" s="171"/>
      <c r="F150" s="175"/>
      <c r="G150" s="173"/>
      <c r="H150" s="55"/>
      <c r="I150" s="19"/>
    </row>
    <row r="151" spans="1:14" s="3" customFormat="1" x14ac:dyDescent="0.25">
      <c r="A151" s="252"/>
      <c r="B151" s="252"/>
      <c r="C151" s="183"/>
      <c r="D151" s="171"/>
      <c r="E151" s="171"/>
      <c r="F151" s="175"/>
      <c r="G151" s="173"/>
      <c r="H151" s="55"/>
      <c r="I151" s="19"/>
    </row>
    <row r="152" spans="1:14" s="3" customFormat="1" x14ac:dyDescent="0.25">
      <c r="A152" s="252"/>
      <c r="B152" s="252"/>
      <c r="C152" s="182"/>
      <c r="D152" s="171"/>
      <c r="E152" s="171"/>
      <c r="F152" s="175"/>
      <c r="G152" s="173"/>
      <c r="H152" s="55"/>
      <c r="I152" s="19"/>
    </row>
    <row r="153" spans="1:14" s="3" customFormat="1" x14ac:dyDescent="0.25">
      <c r="A153" s="252"/>
      <c r="B153" s="252"/>
      <c r="C153" s="183"/>
      <c r="D153" s="171"/>
      <c r="E153" s="171"/>
      <c r="F153" s="175"/>
      <c r="G153" s="173"/>
      <c r="H153" s="55"/>
      <c r="I153" s="19"/>
    </row>
    <row r="154" spans="1:14" s="3" customFormat="1" x14ac:dyDescent="0.25">
      <c r="A154" s="252"/>
      <c r="B154" s="252"/>
      <c r="C154" s="182"/>
      <c r="D154" s="171"/>
      <c r="E154" s="171"/>
      <c r="F154" s="175"/>
      <c r="G154" s="173"/>
      <c r="H154" s="55"/>
      <c r="I154" s="19"/>
    </row>
    <row r="155" spans="1:14" s="3" customFormat="1" x14ac:dyDescent="0.25">
      <c r="A155" s="252"/>
      <c r="B155" s="252"/>
      <c r="C155" s="183"/>
      <c r="D155" s="171"/>
      <c r="E155" s="171"/>
      <c r="F155" s="175"/>
      <c r="G155" s="173"/>
      <c r="H155" s="55"/>
      <c r="I155" s="19"/>
    </row>
    <row r="156" spans="1:14" s="3" customFormat="1" x14ac:dyDescent="0.25">
      <c r="A156" s="252"/>
      <c r="B156" s="252"/>
      <c r="C156" s="182"/>
      <c r="D156" s="171"/>
      <c r="E156" s="171"/>
      <c r="F156" s="175"/>
      <c r="G156" s="173"/>
      <c r="H156" s="55"/>
      <c r="I156" s="19"/>
    </row>
    <row r="157" spans="1:14" s="3" customFormat="1" x14ac:dyDescent="0.25">
      <c r="A157" s="252"/>
      <c r="B157" s="252"/>
      <c r="C157" s="183"/>
      <c r="D157" s="171"/>
      <c r="E157" s="171"/>
      <c r="F157" s="175"/>
      <c r="G157" s="173"/>
      <c r="H157" s="55"/>
      <c r="I157" s="19"/>
    </row>
    <row r="158" spans="1:14" s="3" customFormat="1" x14ac:dyDescent="0.25">
      <c r="A158" s="252"/>
      <c r="B158" s="252"/>
      <c r="C158" s="182"/>
      <c r="D158" s="171"/>
      <c r="E158" s="171"/>
      <c r="F158" s="175"/>
      <c r="G158" s="173"/>
      <c r="H158" s="55"/>
      <c r="I158" s="19"/>
    </row>
    <row r="159" spans="1:14" s="3" customFormat="1" x14ac:dyDescent="0.25">
      <c r="A159" s="169"/>
      <c r="B159" s="169"/>
      <c r="C159" s="170"/>
      <c r="D159" s="171"/>
      <c r="E159" s="171"/>
      <c r="F159" s="175"/>
      <c r="G159" s="173"/>
      <c r="H159" s="55"/>
      <c r="I159" s="19"/>
    </row>
    <row r="160" spans="1:14" s="3" customFormat="1" x14ac:dyDescent="0.25">
      <c r="A160" s="169"/>
      <c r="B160" s="169"/>
      <c r="C160" s="170"/>
      <c r="D160" s="171"/>
      <c r="E160" s="171"/>
      <c r="F160" s="175"/>
      <c r="G160" s="173"/>
      <c r="H160" s="55"/>
      <c r="I160" s="19"/>
    </row>
    <row r="161" spans="1:9" s="3" customFormat="1" x14ac:dyDescent="0.25">
      <c r="A161" s="169"/>
      <c r="B161" s="169"/>
      <c r="C161" s="170"/>
      <c r="D161" s="171"/>
      <c r="E161" s="171"/>
      <c r="F161" s="175"/>
      <c r="G161" s="173"/>
      <c r="H161" s="55"/>
      <c r="I161" s="19"/>
    </row>
    <row r="162" spans="1:9" x14ac:dyDescent="0.25">
      <c r="A162" s="21"/>
      <c r="B162" s="36"/>
      <c r="C162" s="21"/>
      <c r="D162" s="20"/>
      <c r="E162" s="20"/>
      <c r="F162" s="142"/>
      <c r="G162" s="129"/>
      <c r="H162" s="16"/>
      <c r="I162" s="19"/>
    </row>
    <row r="163" spans="1:9" x14ac:dyDescent="0.25">
      <c r="A163" s="125"/>
      <c r="B163" s="126"/>
      <c r="C163" s="127"/>
      <c r="D163" s="127"/>
      <c r="E163" s="128"/>
      <c r="F163" s="127"/>
      <c r="G163" s="129"/>
    </row>
    <row r="164" spans="1:9" x14ac:dyDescent="0.25">
      <c r="A164" s="228"/>
      <c r="B164" s="228"/>
      <c r="C164" s="228"/>
      <c r="D164" s="228"/>
      <c r="E164" s="228"/>
      <c r="F164" s="228"/>
      <c r="G164" s="228"/>
      <c r="H164"/>
      <c r="I164"/>
    </row>
    <row r="165" spans="1:9" x14ac:dyDescent="0.25">
      <c r="A165" s="130"/>
      <c r="B165" s="131"/>
      <c r="C165" s="130"/>
      <c r="D165" s="130"/>
      <c r="E165" s="132"/>
      <c r="F165" s="133"/>
      <c r="G165" s="133"/>
      <c r="H165"/>
      <c r="I165"/>
    </row>
    <row r="166" spans="1:9" x14ac:dyDescent="0.25">
      <c r="A166" s="134"/>
      <c r="B166" s="134"/>
      <c r="C166" s="135"/>
      <c r="D166" s="136"/>
      <c r="E166" s="137"/>
      <c r="F166" s="138"/>
      <c r="G166" s="139"/>
      <c r="H166"/>
      <c r="I166"/>
    </row>
    <row r="167" spans="1:9" x14ac:dyDescent="0.25">
      <c r="A167" s="134"/>
      <c r="B167" s="134"/>
      <c r="C167" s="135"/>
      <c r="D167" s="136"/>
      <c r="E167" s="137"/>
      <c r="F167" s="138"/>
      <c r="G167" s="139"/>
      <c r="H167"/>
      <c r="I167"/>
    </row>
    <row r="168" spans="1:9" x14ac:dyDescent="0.25">
      <c r="A168" s="134"/>
      <c r="B168" s="134"/>
      <c r="C168" s="135"/>
      <c r="D168" s="136"/>
      <c r="E168" s="137"/>
      <c r="F168" s="138"/>
      <c r="G168" s="139"/>
      <c r="H168"/>
      <c r="I168"/>
    </row>
    <row r="169" spans="1:9" x14ac:dyDescent="0.25">
      <c r="A169" s="134"/>
      <c r="B169" s="134"/>
      <c r="C169" s="135"/>
      <c r="D169" s="136"/>
      <c r="E169" s="137"/>
      <c r="F169" s="138"/>
      <c r="G169" s="139"/>
      <c r="H169"/>
      <c r="I169"/>
    </row>
    <row r="170" spans="1:9" x14ac:dyDescent="0.25">
      <c r="A170" s="134"/>
      <c r="B170" s="134"/>
      <c r="C170" s="135"/>
      <c r="D170" s="136"/>
      <c r="E170" s="137"/>
      <c r="F170" s="138"/>
      <c r="G170" s="139"/>
      <c r="H170"/>
      <c r="I170"/>
    </row>
    <row r="171" spans="1:9" x14ac:dyDescent="0.25">
      <c r="A171" s="134"/>
      <c r="B171" s="134"/>
      <c r="C171" s="135"/>
      <c r="D171" s="136"/>
      <c r="E171" s="137"/>
      <c r="F171" s="138"/>
      <c r="G171" s="139"/>
      <c r="H171"/>
      <c r="I171"/>
    </row>
    <row r="172" spans="1:9" x14ac:dyDescent="0.25">
      <c r="A172" s="134"/>
      <c r="B172" s="134"/>
      <c r="C172" s="135"/>
      <c r="D172" s="136"/>
      <c r="E172" s="137"/>
      <c r="F172" s="138"/>
      <c r="G172" s="139"/>
      <c r="H172"/>
      <c r="I172"/>
    </row>
    <row r="173" spans="1:9" x14ac:dyDescent="0.25">
      <c r="A173" s="134"/>
      <c r="B173" s="134"/>
      <c r="C173" s="135"/>
      <c r="D173" s="136"/>
      <c r="E173" s="137"/>
      <c r="F173" s="138"/>
      <c r="G173" s="139"/>
      <c r="H173"/>
      <c r="I173"/>
    </row>
    <row r="174" spans="1:9" x14ac:dyDescent="0.25">
      <c r="A174" s="134"/>
      <c r="B174" s="134"/>
      <c r="C174" s="135"/>
      <c r="D174" s="136"/>
      <c r="E174" s="137"/>
      <c r="F174" s="138"/>
      <c r="G174" s="139"/>
      <c r="H174"/>
      <c r="I174"/>
    </row>
    <row r="175" spans="1:9" x14ac:dyDescent="0.25">
      <c r="A175" s="134"/>
      <c r="B175" s="134"/>
      <c r="C175" s="135"/>
      <c r="D175" s="136"/>
      <c r="E175" s="137"/>
      <c r="F175" s="138"/>
      <c r="G175" s="139"/>
      <c r="H175"/>
      <c r="I175"/>
    </row>
    <row r="176" spans="1:9" x14ac:dyDescent="0.25">
      <c r="A176" s="134"/>
      <c r="B176" s="134"/>
      <c r="C176" s="135"/>
      <c r="D176" s="136"/>
      <c r="E176" s="137"/>
      <c r="F176" s="138"/>
      <c r="G176" s="139"/>
      <c r="H176"/>
      <c r="I176"/>
    </row>
    <row r="177" spans="1:9" x14ac:dyDescent="0.25">
      <c r="A177" s="134"/>
      <c r="B177" s="134"/>
      <c r="C177" s="135"/>
      <c r="D177" s="136"/>
      <c r="E177" s="137"/>
      <c r="F177" s="138"/>
      <c r="G177" s="139"/>
      <c r="H177"/>
      <c r="I177"/>
    </row>
    <row r="178" spans="1:9" x14ac:dyDescent="0.25">
      <c r="A178" s="134"/>
      <c r="B178" s="134"/>
      <c r="C178" s="135"/>
      <c r="D178" s="136"/>
      <c r="E178" s="137"/>
      <c r="F178" s="138"/>
      <c r="G178" s="139"/>
      <c r="H178"/>
      <c r="I178"/>
    </row>
    <row r="179" spans="1:9" x14ac:dyDescent="0.25">
      <c r="A179" s="134"/>
      <c r="B179" s="134"/>
      <c r="C179" s="135"/>
      <c r="D179" s="136"/>
      <c r="E179" s="137"/>
      <c r="F179" s="138"/>
      <c r="G179" s="139"/>
      <c r="H179" s="16"/>
      <c r="I179"/>
    </row>
    <row r="180" spans="1:9" x14ac:dyDescent="0.25">
      <c r="A180" s="134"/>
      <c r="B180" s="140"/>
      <c r="C180" s="135"/>
      <c r="D180" s="136"/>
      <c r="E180" s="137"/>
      <c r="F180" s="138"/>
      <c r="G180" s="139"/>
      <c r="H180" s="55"/>
      <c r="I180" s="19"/>
    </row>
    <row r="181" spans="1:9" x14ac:dyDescent="0.25">
      <c r="A181"/>
      <c r="B181" s="141"/>
      <c r="C181"/>
      <c r="D181"/>
      <c r="E181"/>
      <c r="F181" s="142"/>
      <c r="G181" s="129"/>
      <c r="H181"/>
      <c r="I181"/>
    </row>
    <row r="182" spans="1:9" x14ac:dyDescent="0.25">
      <c r="A182" s="125"/>
      <c r="B182" s="126"/>
      <c r="C182" s="127"/>
      <c r="D182" s="127"/>
      <c r="E182" s="128"/>
      <c r="F182" s="127"/>
      <c r="G182" s="129"/>
    </row>
  </sheetData>
  <mergeCells count="34">
    <mergeCell ref="A157:A158"/>
    <mergeCell ref="B157:B158"/>
    <mergeCell ref="A164:G164"/>
    <mergeCell ref="A38:G38"/>
    <mergeCell ref="A150:A152"/>
    <mergeCell ref="B150:B152"/>
    <mergeCell ref="A153:A154"/>
    <mergeCell ref="B153:B154"/>
    <mergeCell ref="A155:A156"/>
    <mergeCell ref="B155:B156"/>
    <mergeCell ref="H126:H142"/>
    <mergeCell ref="A128:A131"/>
    <mergeCell ref="B128:B131"/>
    <mergeCell ref="A134:A136"/>
    <mergeCell ref="B134:B136"/>
    <mergeCell ref="A137:A141"/>
    <mergeCell ref="B137:B141"/>
    <mergeCell ref="H108:H124"/>
    <mergeCell ref="A110:A113"/>
    <mergeCell ref="B110:B113"/>
    <mergeCell ref="A116:A118"/>
    <mergeCell ref="B116:B118"/>
    <mergeCell ref="A119:A123"/>
    <mergeCell ref="B119:B123"/>
    <mergeCell ref="H102:H106"/>
    <mergeCell ref="A1:G1"/>
    <mergeCell ref="A3:G3"/>
    <mergeCell ref="H51:H57"/>
    <mergeCell ref="H59:H66"/>
    <mergeCell ref="H68:H75"/>
    <mergeCell ref="H77:H84"/>
    <mergeCell ref="H86:H89"/>
    <mergeCell ref="H91:H94"/>
    <mergeCell ref="H96:H10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C7E97-791C-443D-8886-A10391C1733E}">
  <dimension ref="A1:N183"/>
  <sheetViews>
    <sheetView zoomScale="85" zoomScaleNormal="85" workbookViewId="0">
      <selection activeCell="G41" sqref="G41"/>
    </sheetView>
  </sheetViews>
  <sheetFormatPr defaultColWidth="9.140625" defaultRowHeight="15" x14ac:dyDescent="0.25"/>
  <cols>
    <col min="1" max="1" width="39.7109375" style="10" customWidth="1"/>
    <col min="2" max="2" width="7" style="37" customWidth="1"/>
    <col min="3" max="3" width="74.85546875" style="6" customWidth="1"/>
    <col min="4" max="4" width="9.140625" style="5"/>
    <col min="5" max="5" width="16.28515625" style="5" customWidth="1"/>
    <col min="6" max="6" width="20.7109375" style="7" customWidth="1"/>
    <col min="7" max="7" width="14.7109375" style="5" customWidth="1"/>
    <col min="8" max="8" width="21.5703125" style="8" customWidth="1"/>
    <col min="9" max="9" width="16.140625" style="2" customWidth="1"/>
    <col min="10" max="16384" width="9.140625" style="2"/>
  </cols>
  <sheetData>
    <row r="1" spans="1:8" ht="15.75" x14ac:dyDescent="0.25">
      <c r="A1" s="245" t="s">
        <v>111</v>
      </c>
      <c r="B1" s="245"/>
      <c r="C1" s="245"/>
      <c r="D1" s="245"/>
      <c r="E1" s="245"/>
      <c r="F1" s="245"/>
      <c r="G1" s="245"/>
    </row>
    <row r="2" spans="1:8" thickBot="1" x14ac:dyDescent="0.3">
      <c r="A2" s="1"/>
      <c r="B2" s="25"/>
      <c r="C2" s="1"/>
      <c r="D2" s="1"/>
      <c r="E2" s="9"/>
      <c r="F2" s="1"/>
      <c r="G2" s="1"/>
    </row>
    <row r="3" spans="1:8" x14ac:dyDescent="0.25">
      <c r="A3" s="249" t="s">
        <v>358</v>
      </c>
      <c r="B3" s="249"/>
      <c r="C3" s="249"/>
      <c r="D3" s="249"/>
      <c r="E3" s="249"/>
      <c r="F3" s="249"/>
      <c r="G3" s="249"/>
    </row>
    <row r="4" spans="1:8" ht="43.5" thickBot="1" x14ac:dyDescent="0.3">
      <c r="A4" s="184" t="s">
        <v>2</v>
      </c>
      <c r="B4" s="185" t="s">
        <v>3</v>
      </c>
      <c r="C4" s="144" t="s">
        <v>359</v>
      </c>
      <c r="D4" s="144" t="s">
        <v>5</v>
      </c>
      <c r="E4" s="144" t="s">
        <v>6</v>
      </c>
      <c r="F4" s="144" t="s">
        <v>7</v>
      </c>
      <c r="G4" s="146" t="s">
        <v>8</v>
      </c>
    </row>
    <row r="5" spans="1:8" ht="30.75" thickBot="1" x14ac:dyDescent="0.3">
      <c r="A5" s="186" t="s">
        <v>360</v>
      </c>
      <c r="B5" s="187">
        <v>1.1000000000000001</v>
      </c>
      <c r="C5" s="188" t="s">
        <v>361</v>
      </c>
      <c r="D5" s="54" t="s">
        <v>310</v>
      </c>
      <c r="E5" s="54">
        <v>1</v>
      </c>
      <c r="F5" s="189"/>
      <c r="G5" s="225">
        <f>ROUND((E5*F5),2)</f>
        <v>0</v>
      </c>
    </row>
    <row r="6" spans="1:8" ht="30.75" thickBot="1" x14ac:dyDescent="0.3">
      <c r="A6" s="190" t="s">
        <v>360</v>
      </c>
      <c r="B6" s="191">
        <v>1.2</v>
      </c>
      <c r="C6" s="192" t="s">
        <v>362</v>
      </c>
      <c r="D6" s="38" t="s">
        <v>310</v>
      </c>
      <c r="E6" s="38">
        <v>1</v>
      </c>
      <c r="F6" s="193"/>
      <c r="G6" s="225">
        <f t="shared" ref="G6:G40" si="0">ROUND((E6*F6),2)</f>
        <v>0</v>
      </c>
    </row>
    <row r="7" spans="1:8" ht="30.75" thickBot="1" x14ac:dyDescent="0.3">
      <c r="A7" s="190" t="s">
        <v>360</v>
      </c>
      <c r="B7" s="191">
        <v>1.3</v>
      </c>
      <c r="C7" s="192" t="s">
        <v>363</v>
      </c>
      <c r="D7" s="38" t="s">
        <v>310</v>
      </c>
      <c r="E7" s="38">
        <v>1</v>
      </c>
      <c r="F7" s="193"/>
      <c r="G7" s="225">
        <f t="shared" si="0"/>
        <v>0</v>
      </c>
    </row>
    <row r="8" spans="1:8" ht="30.75" thickBot="1" x14ac:dyDescent="0.3">
      <c r="A8" s="190" t="s">
        <v>360</v>
      </c>
      <c r="B8" s="191">
        <v>1.4</v>
      </c>
      <c r="C8" s="192" t="s">
        <v>364</v>
      </c>
      <c r="D8" s="38" t="s">
        <v>310</v>
      </c>
      <c r="E8" s="38">
        <v>3</v>
      </c>
      <c r="F8" s="193"/>
      <c r="G8" s="225">
        <f t="shared" si="0"/>
        <v>0</v>
      </c>
    </row>
    <row r="9" spans="1:8" ht="30.75" thickBot="1" x14ac:dyDescent="0.3">
      <c r="A9" s="190" t="s">
        <v>360</v>
      </c>
      <c r="B9" s="191">
        <v>1.5</v>
      </c>
      <c r="C9" s="192" t="s">
        <v>365</v>
      </c>
      <c r="D9" s="38" t="s">
        <v>310</v>
      </c>
      <c r="E9" s="38">
        <v>2</v>
      </c>
      <c r="F9" s="193"/>
      <c r="G9" s="225">
        <f t="shared" si="0"/>
        <v>0</v>
      </c>
    </row>
    <row r="10" spans="1:8" ht="30.75" thickBot="1" x14ac:dyDescent="0.3">
      <c r="A10" s="190" t="s">
        <v>360</v>
      </c>
      <c r="B10" s="191">
        <v>1.6</v>
      </c>
      <c r="C10" s="192" t="s">
        <v>366</v>
      </c>
      <c r="D10" s="38" t="s">
        <v>310</v>
      </c>
      <c r="E10" s="38">
        <v>2</v>
      </c>
      <c r="F10" s="193"/>
      <c r="G10" s="225">
        <f t="shared" si="0"/>
        <v>0</v>
      </c>
    </row>
    <row r="11" spans="1:8" ht="30.75" thickBot="1" x14ac:dyDescent="0.3">
      <c r="A11" s="190" t="s">
        <v>360</v>
      </c>
      <c r="B11" s="191">
        <v>1.7</v>
      </c>
      <c r="C11" s="194" t="s">
        <v>367</v>
      </c>
      <c r="D11" s="38" t="s">
        <v>310</v>
      </c>
      <c r="E11" s="38">
        <v>4</v>
      </c>
      <c r="F11" s="193"/>
      <c r="G11" s="225">
        <f t="shared" si="0"/>
        <v>0</v>
      </c>
    </row>
    <row r="12" spans="1:8" ht="30.75" thickBot="1" x14ac:dyDescent="0.3">
      <c r="A12" s="190" t="s">
        <v>360</v>
      </c>
      <c r="B12" s="195">
        <v>1.8</v>
      </c>
      <c r="C12" s="192" t="s">
        <v>368</v>
      </c>
      <c r="D12" s="196" t="s">
        <v>310</v>
      </c>
      <c r="E12" s="38">
        <v>6</v>
      </c>
      <c r="F12" s="193"/>
      <c r="G12" s="225">
        <f t="shared" si="0"/>
        <v>0</v>
      </c>
      <c r="H12" s="16"/>
    </row>
    <row r="13" spans="1:8" ht="30.75" thickBot="1" x14ac:dyDescent="0.3">
      <c r="A13" s="190" t="s">
        <v>360</v>
      </c>
      <c r="B13" s="191">
        <v>1.9</v>
      </c>
      <c r="C13" s="192" t="s">
        <v>369</v>
      </c>
      <c r="D13" s="38" t="s">
        <v>370</v>
      </c>
      <c r="E13" s="38">
        <v>5</v>
      </c>
      <c r="F13" s="197"/>
      <c r="G13" s="225">
        <f t="shared" si="0"/>
        <v>0</v>
      </c>
      <c r="H13" s="16"/>
    </row>
    <row r="14" spans="1:8" ht="30.75" thickBot="1" x14ac:dyDescent="0.3">
      <c r="A14" s="190" t="s">
        <v>360</v>
      </c>
      <c r="B14" s="191">
        <v>1.1000000000000001</v>
      </c>
      <c r="C14" s="192" t="s">
        <v>371</v>
      </c>
      <c r="D14" s="38" t="s">
        <v>370</v>
      </c>
      <c r="E14" s="38">
        <v>3</v>
      </c>
      <c r="F14" s="197"/>
      <c r="G14" s="225">
        <f t="shared" si="0"/>
        <v>0</v>
      </c>
      <c r="H14" s="16"/>
    </row>
    <row r="15" spans="1:8" ht="30.75" thickBot="1" x14ac:dyDescent="0.3">
      <c r="A15" s="190" t="s">
        <v>360</v>
      </c>
      <c r="B15" s="191">
        <v>1.1100000000000001</v>
      </c>
      <c r="C15" s="192" t="s">
        <v>372</v>
      </c>
      <c r="D15" s="38" t="s">
        <v>373</v>
      </c>
      <c r="E15" s="38">
        <v>3</v>
      </c>
      <c r="F15" s="197"/>
      <c r="G15" s="225">
        <f t="shared" si="0"/>
        <v>0</v>
      </c>
      <c r="H15" s="16"/>
    </row>
    <row r="16" spans="1:8" ht="30.75" thickBot="1" x14ac:dyDescent="0.3">
      <c r="A16" s="190" t="s">
        <v>360</v>
      </c>
      <c r="B16" s="191">
        <v>1.1200000000000001</v>
      </c>
      <c r="C16" s="192" t="s">
        <v>374</v>
      </c>
      <c r="D16" s="38" t="s">
        <v>373</v>
      </c>
      <c r="E16" s="38">
        <v>2</v>
      </c>
      <c r="F16" s="197"/>
      <c r="G16" s="225">
        <f t="shared" si="0"/>
        <v>0</v>
      </c>
      <c r="H16" s="16"/>
    </row>
    <row r="17" spans="1:9" ht="30.75" thickBot="1" x14ac:dyDescent="0.3">
      <c r="A17" s="190" t="s">
        <v>360</v>
      </c>
      <c r="B17" s="191">
        <v>1.1299999999999999</v>
      </c>
      <c r="C17" s="194" t="s">
        <v>375</v>
      </c>
      <c r="D17" s="38" t="s">
        <v>373</v>
      </c>
      <c r="E17" s="38">
        <v>6</v>
      </c>
      <c r="F17" s="197"/>
      <c r="G17" s="225">
        <f t="shared" si="0"/>
        <v>0</v>
      </c>
      <c r="H17" s="16"/>
    </row>
    <row r="18" spans="1:9" ht="30.75" thickBot="1" x14ac:dyDescent="0.3">
      <c r="A18" s="190" t="s">
        <v>360</v>
      </c>
      <c r="B18" s="191">
        <v>1.1399999999999999</v>
      </c>
      <c r="C18" s="192" t="s">
        <v>376</v>
      </c>
      <c r="D18" s="38" t="s">
        <v>373</v>
      </c>
      <c r="E18" s="38">
        <v>1</v>
      </c>
      <c r="F18" s="197"/>
      <c r="G18" s="225">
        <f t="shared" si="0"/>
        <v>0</v>
      </c>
      <c r="H18" s="16"/>
    </row>
    <row r="19" spans="1:9" ht="30.75" thickBot="1" x14ac:dyDescent="0.3">
      <c r="A19" s="190" t="s">
        <v>360</v>
      </c>
      <c r="B19" s="191">
        <v>1.1499999999999999</v>
      </c>
      <c r="C19" s="192" t="s">
        <v>377</v>
      </c>
      <c r="D19" s="38" t="s">
        <v>373</v>
      </c>
      <c r="E19" s="38">
        <v>1</v>
      </c>
      <c r="F19" s="197"/>
      <c r="G19" s="225">
        <f t="shared" si="0"/>
        <v>0</v>
      </c>
      <c r="H19" s="16"/>
    </row>
    <row r="20" spans="1:9" ht="30.75" thickBot="1" x14ac:dyDescent="0.3">
      <c r="A20" s="190" t="s">
        <v>360</v>
      </c>
      <c r="B20" s="191">
        <v>1.1599999999999999</v>
      </c>
      <c r="C20" s="192" t="s">
        <v>378</v>
      </c>
      <c r="D20" s="38" t="s">
        <v>373</v>
      </c>
      <c r="E20" s="38">
        <v>2</v>
      </c>
      <c r="F20" s="197"/>
      <c r="G20" s="225">
        <f t="shared" si="0"/>
        <v>0</v>
      </c>
      <c r="H20" s="16"/>
    </row>
    <row r="21" spans="1:9" ht="30.75" thickBot="1" x14ac:dyDescent="0.3">
      <c r="A21" s="190" t="s">
        <v>360</v>
      </c>
      <c r="B21" s="191">
        <v>1.17</v>
      </c>
      <c r="C21" s="192" t="s">
        <v>379</v>
      </c>
      <c r="D21" s="38" t="s">
        <v>373</v>
      </c>
      <c r="E21" s="38">
        <v>1</v>
      </c>
      <c r="F21" s="197"/>
      <c r="G21" s="225">
        <f t="shared" si="0"/>
        <v>0</v>
      </c>
      <c r="H21" s="16"/>
    </row>
    <row r="22" spans="1:9" ht="30.75" thickBot="1" x14ac:dyDescent="0.3">
      <c r="A22" s="190" t="s">
        <v>360</v>
      </c>
      <c r="B22" s="191">
        <v>1.18</v>
      </c>
      <c r="C22" s="192" t="s">
        <v>380</v>
      </c>
      <c r="D22" s="38" t="s">
        <v>373</v>
      </c>
      <c r="E22" s="38">
        <v>7</v>
      </c>
      <c r="F22" s="197"/>
      <c r="G22" s="225">
        <f t="shared" si="0"/>
        <v>0</v>
      </c>
      <c r="H22" s="16"/>
    </row>
    <row r="23" spans="1:9" ht="30.75" thickBot="1" x14ac:dyDescent="0.3">
      <c r="A23" s="190" t="s">
        <v>360</v>
      </c>
      <c r="B23" s="191">
        <v>1.19</v>
      </c>
      <c r="C23" s="192" t="s">
        <v>381</v>
      </c>
      <c r="D23" s="38" t="s">
        <v>122</v>
      </c>
      <c r="E23" s="38">
        <v>132</v>
      </c>
      <c r="F23" s="197"/>
      <c r="G23" s="225">
        <f t="shared" si="0"/>
        <v>0</v>
      </c>
      <c r="H23" s="16"/>
    </row>
    <row r="24" spans="1:9" ht="30.75" thickBot="1" x14ac:dyDescent="0.3">
      <c r="A24" s="190" t="s">
        <v>360</v>
      </c>
      <c r="B24" s="191">
        <v>1.2</v>
      </c>
      <c r="C24" s="192" t="s">
        <v>382</v>
      </c>
      <c r="D24" s="38" t="s">
        <v>122</v>
      </c>
      <c r="E24" s="38">
        <v>135</v>
      </c>
      <c r="F24" s="197"/>
      <c r="G24" s="225">
        <f t="shared" si="0"/>
        <v>0</v>
      </c>
      <c r="H24" s="16"/>
    </row>
    <row r="25" spans="1:9" ht="30.75" thickBot="1" x14ac:dyDescent="0.3">
      <c r="A25" s="190" t="s">
        <v>360</v>
      </c>
      <c r="B25" s="191">
        <v>1.21</v>
      </c>
      <c r="C25" s="192" t="s">
        <v>383</v>
      </c>
      <c r="D25" s="38" t="s">
        <v>122</v>
      </c>
      <c r="E25" s="38">
        <v>76</v>
      </c>
      <c r="F25" s="197"/>
      <c r="G25" s="225">
        <f t="shared" si="0"/>
        <v>0</v>
      </c>
      <c r="H25" s="16"/>
    </row>
    <row r="26" spans="1:9" ht="30.75" thickBot="1" x14ac:dyDescent="0.3">
      <c r="A26" s="190" t="s">
        <v>360</v>
      </c>
      <c r="B26" s="191">
        <v>1.22</v>
      </c>
      <c r="C26" s="192" t="s">
        <v>384</v>
      </c>
      <c r="D26" s="38" t="s">
        <v>122</v>
      </c>
      <c r="E26" s="38">
        <v>173</v>
      </c>
      <c r="F26" s="197"/>
      <c r="G26" s="225">
        <f t="shared" si="0"/>
        <v>0</v>
      </c>
      <c r="H26" s="16"/>
    </row>
    <row r="27" spans="1:9" ht="30.75" thickBot="1" x14ac:dyDescent="0.3">
      <c r="A27" s="190" t="s">
        <v>360</v>
      </c>
      <c r="B27" s="191">
        <v>1.23</v>
      </c>
      <c r="C27" s="192" t="s">
        <v>385</v>
      </c>
      <c r="D27" s="38" t="s">
        <v>122</v>
      </c>
      <c r="E27" s="38">
        <v>124</v>
      </c>
      <c r="F27" s="197"/>
      <c r="G27" s="225">
        <f t="shared" si="0"/>
        <v>0</v>
      </c>
    </row>
    <row r="28" spans="1:9" ht="30.75" thickBot="1" x14ac:dyDescent="0.3">
      <c r="A28" s="190" t="s">
        <v>360</v>
      </c>
      <c r="B28" s="191">
        <v>1.24</v>
      </c>
      <c r="C28" s="192" t="s">
        <v>386</v>
      </c>
      <c r="D28" s="38" t="s">
        <v>373</v>
      </c>
      <c r="E28" s="38">
        <v>5</v>
      </c>
      <c r="F28" s="197"/>
      <c r="G28" s="225">
        <f t="shared" si="0"/>
        <v>0</v>
      </c>
      <c r="H28" s="16"/>
    </row>
    <row r="29" spans="1:9" ht="30.75" thickBot="1" x14ac:dyDescent="0.3">
      <c r="A29" s="190" t="s">
        <v>360</v>
      </c>
      <c r="B29" s="191">
        <v>1.25</v>
      </c>
      <c r="C29" s="192" t="s">
        <v>387</v>
      </c>
      <c r="D29" s="38" t="s">
        <v>373</v>
      </c>
      <c r="E29" s="38">
        <v>1</v>
      </c>
      <c r="F29" s="197"/>
      <c r="G29" s="225">
        <f t="shared" si="0"/>
        <v>0</v>
      </c>
      <c r="H29" s="16"/>
    </row>
    <row r="30" spans="1:9" ht="30.75" thickBot="1" x14ac:dyDescent="0.3">
      <c r="A30" s="198" t="s">
        <v>360</v>
      </c>
      <c r="B30" s="199">
        <v>1.26</v>
      </c>
      <c r="C30" s="200" t="s">
        <v>388</v>
      </c>
      <c r="D30" s="39" t="s">
        <v>122</v>
      </c>
      <c r="E30" s="39">
        <v>234</v>
      </c>
      <c r="F30" s="201"/>
      <c r="G30" s="225">
        <f t="shared" si="0"/>
        <v>0</v>
      </c>
      <c r="H30" s="55"/>
      <c r="I30" s="19"/>
    </row>
    <row r="31" spans="1:9" s="3" customFormat="1" ht="30.75" thickBot="1" x14ac:dyDescent="0.3">
      <c r="A31" s="202" t="s">
        <v>389</v>
      </c>
      <c r="B31" s="203">
        <v>2.1</v>
      </c>
      <c r="C31" s="204" t="s">
        <v>390</v>
      </c>
      <c r="D31" s="54" t="s">
        <v>122</v>
      </c>
      <c r="E31" s="54">
        <v>8</v>
      </c>
      <c r="F31" s="205"/>
      <c r="G31" s="225">
        <f t="shared" si="0"/>
        <v>0</v>
      </c>
      <c r="H31" s="4"/>
    </row>
    <row r="32" spans="1:9" s="3" customFormat="1" ht="30.75" thickBot="1" x14ac:dyDescent="0.3">
      <c r="A32" s="198" t="s">
        <v>389</v>
      </c>
      <c r="B32" s="199">
        <v>2.2000000000000002</v>
      </c>
      <c r="C32" s="206" t="s">
        <v>388</v>
      </c>
      <c r="D32" s="39" t="s">
        <v>122</v>
      </c>
      <c r="E32" s="39">
        <v>2</v>
      </c>
      <c r="F32" s="207"/>
      <c r="G32" s="225">
        <f t="shared" si="0"/>
        <v>0</v>
      </c>
      <c r="H32" s="4"/>
    </row>
    <row r="33" spans="1:9" s="3" customFormat="1" ht="30.75" thickBot="1" x14ac:dyDescent="0.3">
      <c r="A33" s="202" t="s">
        <v>391</v>
      </c>
      <c r="B33" s="203">
        <v>3.1</v>
      </c>
      <c r="C33" s="188" t="s">
        <v>392</v>
      </c>
      <c r="D33" s="66" t="s">
        <v>373</v>
      </c>
      <c r="E33" s="66">
        <v>1</v>
      </c>
      <c r="F33" s="205"/>
      <c r="G33" s="225">
        <f t="shared" si="0"/>
        <v>0</v>
      </c>
      <c r="H33" s="4"/>
    </row>
    <row r="34" spans="1:9" s="3" customFormat="1" ht="30.75" thickBot="1" x14ac:dyDescent="0.3">
      <c r="A34" s="190" t="s">
        <v>391</v>
      </c>
      <c r="B34" s="208">
        <v>3.2</v>
      </c>
      <c r="C34" s="209" t="s">
        <v>393</v>
      </c>
      <c r="D34" s="85" t="s">
        <v>373</v>
      </c>
      <c r="E34" s="85">
        <v>1</v>
      </c>
      <c r="F34" s="210"/>
      <c r="G34" s="225">
        <f t="shared" si="0"/>
        <v>0</v>
      </c>
      <c r="H34" s="4"/>
    </row>
    <row r="35" spans="1:9" s="3" customFormat="1" ht="45.75" thickBot="1" x14ac:dyDescent="0.3">
      <c r="A35" s="190" t="s">
        <v>391</v>
      </c>
      <c r="B35" s="208">
        <v>3.3</v>
      </c>
      <c r="C35" s="209" t="s">
        <v>394</v>
      </c>
      <c r="D35" s="85" t="s">
        <v>373</v>
      </c>
      <c r="E35" s="85">
        <v>1</v>
      </c>
      <c r="F35" s="210"/>
      <c r="G35" s="225">
        <f t="shared" si="0"/>
        <v>0</v>
      </c>
      <c r="H35" s="4"/>
    </row>
    <row r="36" spans="1:9" s="3" customFormat="1" ht="30.75" thickBot="1" x14ac:dyDescent="0.3">
      <c r="A36" s="190" t="s">
        <v>391</v>
      </c>
      <c r="B36" s="208">
        <v>3.4</v>
      </c>
      <c r="C36" s="209" t="s">
        <v>395</v>
      </c>
      <c r="D36" s="85" t="s">
        <v>370</v>
      </c>
      <c r="E36" s="85">
        <v>1</v>
      </c>
      <c r="F36" s="210"/>
      <c r="G36" s="225">
        <f t="shared" si="0"/>
        <v>0</v>
      </c>
      <c r="H36" s="4"/>
    </row>
    <row r="37" spans="1:9" s="3" customFormat="1" ht="30.75" thickBot="1" x14ac:dyDescent="0.3">
      <c r="A37" s="190" t="s">
        <v>391</v>
      </c>
      <c r="B37" s="208">
        <v>3.5</v>
      </c>
      <c r="C37" s="209" t="s">
        <v>396</v>
      </c>
      <c r="D37" s="85" t="s">
        <v>370</v>
      </c>
      <c r="E37" s="85">
        <v>1</v>
      </c>
      <c r="F37" s="210"/>
      <c r="G37" s="225">
        <f t="shared" si="0"/>
        <v>0</v>
      </c>
      <c r="H37" s="4"/>
    </row>
    <row r="38" spans="1:9" s="3" customFormat="1" ht="30.75" thickBot="1" x14ac:dyDescent="0.3">
      <c r="A38" s="190" t="s">
        <v>391</v>
      </c>
      <c r="B38" s="208">
        <v>3.6</v>
      </c>
      <c r="C38" s="192" t="s">
        <v>397</v>
      </c>
      <c r="D38" s="67" t="s">
        <v>122</v>
      </c>
      <c r="E38" s="67">
        <v>95</v>
      </c>
      <c r="F38" s="211"/>
      <c r="G38" s="225">
        <f t="shared" si="0"/>
        <v>0</v>
      </c>
      <c r="H38" s="55"/>
      <c r="I38" s="19"/>
    </row>
    <row r="39" spans="1:9" s="3" customFormat="1" ht="30.75" thickBot="1" x14ac:dyDescent="0.3">
      <c r="A39" s="190" t="s">
        <v>391</v>
      </c>
      <c r="B39" s="208">
        <v>3.7</v>
      </c>
      <c r="C39" s="192" t="s">
        <v>398</v>
      </c>
      <c r="D39" s="67" t="s">
        <v>122</v>
      </c>
      <c r="E39" s="67">
        <v>95</v>
      </c>
      <c r="F39" s="211"/>
      <c r="G39" s="225">
        <f t="shared" si="0"/>
        <v>0</v>
      </c>
      <c r="H39" s="55"/>
      <c r="I39" s="19"/>
    </row>
    <row r="40" spans="1:9" s="3" customFormat="1" ht="30.75" thickBot="1" x14ac:dyDescent="0.3">
      <c r="A40" s="198" t="s">
        <v>391</v>
      </c>
      <c r="B40" s="212">
        <v>3.8</v>
      </c>
      <c r="C40" s="200" t="s">
        <v>399</v>
      </c>
      <c r="D40" s="68" t="s">
        <v>373</v>
      </c>
      <c r="E40" s="68">
        <v>1</v>
      </c>
      <c r="F40" s="207"/>
      <c r="G40" s="225">
        <f t="shared" si="0"/>
        <v>0</v>
      </c>
      <c r="H40" s="55"/>
      <c r="I40" s="19"/>
    </row>
    <row r="41" spans="1:9" s="3" customFormat="1" ht="43.5" thickBot="1" x14ac:dyDescent="0.3">
      <c r="A41" s="213"/>
      <c r="B41" s="214"/>
      <c r="C41" s="213"/>
      <c r="D41" s="215"/>
      <c r="E41" s="215"/>
      <c r="F41" s="216" t="s">
        <v>96</v>
      </c>
      <c r="G41" s="226">
        <f>SUM(G5:G40)</f>
        <v>0</v>
      </c>
      <c r="H41" s="55"/>
      <c r="I41" s="19"/>
    </row>
    <row r="42" spans="1:9" s="3" customFormat="1" x14ac:dyDescent="0.25">
      <c r="A42" s="158"/>
      <c r="B42" s="159"/>
      <c r="C42" s="160"/>
      <c r="D42" s="160"/>
      <c r="E42" s="160"/>
      <c r="F42" s="160"/>
      <c r="G42" s="155"/>
      <c r="H42" s="55"/>
      <c r="I42" s="19"/>
    </row>
    <row r="43" spans="1:9" s="3" customFormat="1" ht="15.75" thickBot="1" x14ac:dyDescent="0.3">
      <c r="A43" s="162"/>
      <c r="B43" s="163"/>
      <c r="C43" s="164"/>
      <c r="D43" s="161"/>
      <c r="E43" s="161"/>
      <c r="F43" s="165"/>
      <c r="G43" s="161"/>
      <c r="H43" s="55"/>
      <c r="I43" s="19"/>
    </row>
    <row r="44" spans="1:9" s="3" customFormat="1" x14ac:dyDescent="0.25">
      <c r="A44" s="249" t="s">
        <v>452</v>
      </c>
      <c r="B44" s="249"/>
      <c r="C44" s="249"/>
      <c r="D44" s="249"/>
      <c r="E44" s="249"/>
      <c r="F44" s="249"/>
      <c r="G44" s="249"/>
      <c r="H44" s="55"/>
      <c r="I44" s="19"/>
    </row>
    <row r="45" spans="1:9" s="3" customFormat="1" ht="29.25" customHeight="1" thickBot="1" x14ac:dyDescent="0.3">
      <c r="A45" s="184" t="s">
        <v>2</v>
      </c>
      <c r="B45" s="185" t="s">
        <v>3</v>
      </c>
      <c r="C45" s="144" t="s">
        <v>4</v>
      </c>
      <c r="D45" s="144" t="s">
        <v>5</v>
      </c>
      <c r="E45" s="144" t="s">
        <v>6</v>
      </c>
      <c r="F45" s="144" t="s">
        <v>7</v>
      </c>
      <c r="G45" s="146" t="s">
        <v>8</v>
      </c>
      <c r="H45" s="60"/>
    </row>
    <row r="46" spans="1:9" s="3" customFormat="1" ht="15.75" thickBot="1" x14ac:dyDescent="0.3">
      <c r="A46" s="202" t="s">
        <v>400</v>
      </c>
      <c r="B46" s="203">
        <v>4.0999999999999996</v>
      </c>
      <c r="C46" s="204" t="s">
        <v>401</v>
      </c>
      <c r="D46" s="54" t="s">
        <v>373</v>
      </c>
      <c r="E46" s="54">
        <v>1</v>
      </c>
      <c r="F46" s="189"/>
      <c r="G46" s="225">
        <f>ROUND((E46*F46),2)</f>
        <v>0</v>
      </c>
      <c r="H46" s="60"/>
    </row>
    <row r="47" spans="1:9" s="3" customFormat="1" ht="30.75" thickBot="1" x14ac:dyDescent="0.3">
      <c r="A47" s="190" t="s">
        <v>400</v>
      </c>
      <c r="B47" s="217">
        <v>4.2</v>
      </c>
      <c r="C47" s="218" t="s">
        <v>402</v>
      </c>
      <c r="D47" s="40" t="s">
        <v>373</v>
      </c>
      <c r="E47" s="40">
        <v>1</v>
      </c>
      <c r="F47" s="219"/>
      <c r="G47" s="225">
        <f t="shared" ref="G47:G102" si="1">ROUND((E47*F47),2)</f>
        <v>0</v>
      </c>
      <c r="H47" s="60"/>
    </row>
    <row r="48" spans="1:9" s="3" customFormat="1" ht="30.75" thickBot="1" x14ac:dyDescent="0.3">
      <c r="A48" s="190" t="s">
        <v>400</v>
      </c>
      <c r="B48" s="217">
        <v>4.3</v>
      </c>
      <c r="C48" s="218" t="s">
        <v>403</v>
      </c>
      <c r="D48" s="40" t="s">
        <v>373</v>
      </c>
      <c r="E48" s="40">
        <v>1</v>
      </c>
      <c r="F48" s="219"/>
      <c r="G48" s="225">
        <f t="shared" si="1"/>
        <v>0</v>
      </c>
      <c r="H48" s="60"/>
    </row>
    <row r="49" spans="1:9" s="3" customFormat="1" ht="15.75" thickBot="1" x14ac:dyDescent="0.3">
      <c r="A49" s="190" t="s">
        <v>400</v>
      </c>
      <c r="B49" s="217">
        <v>4.4000000000000004</v>
      </c>
      <c r="C49" s="218" t="s">
        <v>404</v>
      </c>
      <c r="D49" s="40" t="s">
        <v>373</v>
      </c>
      <c r="E49" s="40">
        <v>1</v>
      </c>
      <c r="F49" s="219"/>
      <c r="G49" s="225">
        <f t="shared" si="1"/>
        <v>0</v>
      </c>
      <c r="H49" s="60"/>
    </row>
    <row r="50" spans="1:9" s="3" customFormat="1" ht="15.75" thickBot="1" x14ac:dyDescent="0.3">
      <c r="A50" s="190" t="s">
        <v>400</v>
      </c>
      <c r="B50" s="217">
        <v>4.5</v>
      </c>
      <c r="C50" s="218" t="s">
        <v>405</v>
      </c>
      <c r="D50" s="40" t="s">
        <v>373</v>
      </c>
      <c r="E50" s="40">
        <v>1</v>
      </c>
      <c r="F50" s="219"/>
      <c r="G50" s="225">
        <f t="shared" si="1"/>
        <v>0</v>
      </c>
      <c r="H50" s="55"/>
      <c r="I50" s="19"/>
    </row>
    <row r="51" spans="1:9" s="3" customFormat="1" ht="15.75" thickBot="1" x14ac:dyDescent="0.3">
      <c r="A51" s="190" t="s">
        <v>400</v>
      </c>
      <c r="B51" s="217">
        <v>4.5999999999999996</v>
      </c>
      <c r="C51" s="218" t="s">
        <v>406</v>
      </c>
      <c r="D51" s="40" t="s">
        <v>373</v>
      </c>
      <c r="E51" s="40">
        <v>1</v>
      </c>
      <c r="F51" s="219"/>
      <c r="G51" s="225">
        <f t="shared" si="1"/>
        <v>0</v>
      </c>
      <c r="H51" s="250"/>
    </row>
    <row r="52" spans="1:9" s="3" customFormat="1" ht="45.75" thickBot="1" x14ac:dyDescent="0.3">
      <c r="A52" s="190" t="s">
        <v>400</v>
      </c>
      <c r="B52" s="217">
        <v>4.7</v>
      </c>
      <c r="C52" s="218" t="s">
        <v>341</v>
      </c>
      <c r="D52" s="40" t="s">
        <v>373</v>
      </c>
      <c r="E52" s="40">
        <v>1</v>
      </c>
      <c r="F52" s="219"/>
      <c r="G52" s="225">
        <f t="shared" si="1"/>
        <v>0</v>
      </c>
      <c r="H52" s="250"/>
    </row>
    <row r="53" spans="1:9" s="3" customFormat="1" ht="15.75" thickBot="1" x14ac:dyDescent="0.3">
      <c r="A53" s="190" t="s">
        <v>400</v>
      </c>
      <c r="B53" s="217">
        <v>4.8</v>
      </c>
      <c r="C53" s="218" t="s">
        <v>407</v>
      </c>
      <c r="D53" s="40" t="s">
        <v>408</v>
      </c>
      <c r="E53" s="40">
        <v>8</v>
      </c>
      <c r="F53" s="219"/>
      <c r="G53" s="225">
        <f t="shared" si="1"/>
        <v>0</v>
      </c>
      <c r="H53" s="250"/>
    </row>
    <row r="54" spans="1:9" s="3" customFormat="1" ht="15.75" thickBot="1" x14ac:dyDescent="0.3">
      <c r="A54" s="190" t="s">
        <v>400</v>
      </c>
      <c r="B54" s="217">
        <v>4.9000000000000004</v>
      </c>
      <c r="C54" s="218" t="s">
        <v>409</v>
      </c>
      <c r="D54" s="40" t="s">
        <v>122</v>
      </c>
      <c r="E54" s="40">
        <v>124</v>
      </c>
      <c r="F54" s="219"/>
      <c r="G54" s="225">
        <f t="shared" si="1"/>
        <v>0</v>
      </c>
      <c r="H54" s="250"/>
    </row>
    <row r="55" spans="1:9" s="3" customFormat="1" ht="15.75" thickBot="1" x14ac:dyDescent="0.3">
      <c r="A55" s="190" t="s">
        <v>400</v>
      </c>
      <c r="B55" s="217">
        <v>4.0999999999999996</v>
      </c>
      <c r="C55" s="218" t="s">
        <v>410</v>
      </c>
      <c r="D55" s="40" t="s">
        <v>122</v>
      </c>
      <c r="E55" s="40">
        <v>110</v>
      </c>
      <c r="F55" s="219"/>
      <c r="G55" s="225">
        <f t="shared" si="1"/>
        <v>0</v>
      </c>
      <c r="H55" s="250"/>
    </row>
    <row r="56" spans="1:9" s="3" customFormat="1" ht="15.75" thickBot="1" x14ac:dyDescent="0.3">
      <c r="A56" s="190" t="s">
        <v>400</v>
      </c>
      <c r="B56" s="217">
        <v>4.1100000000000003</v>
      </c>
      <c r="C56" s="218" t="s">
        <v>411</v>
      </c>
      <c r="D56" s="40" t="s">
        <v>122</v>
      </c>
      <c r="E56" s="40">
        <v>124</v>
      </c>
      <c r="F56" s="219"/>
      <c r="G56" s="225">
        <f t="shared" si="1"/>
        <v>0</v>
      </c>
      <c r="H56" s="250"/>
    </row>
    <row r="57" spans="1:9" s="3" customFormat="1" ht="15.75" thickBot="1" x14ac:dyDescent="0.3">
      <c r="A57" s="190" t="s">
        <v>400</v>
      </c>
      <c r="B57" s="217">
        <v>4.12</v>
      </c>
      <c r="C57" s="218" t="s">
        <v>412</v>
      </c>
      <c r="D57" s="40" t="s">
        <v>122</v>
      </c>
      <c r="E57" s="40">
        <v>124</v>
      </c>
      <c r="F57" s="219"/>
      <c r="G57" s="225">
        <f t="shared" si="1"/>
        <v>0</v>
      </c>
      <c r="H57" s="250"/>
    </row>
    <row r="58" spans="1:9" s="3" customFormat="1" ht="15.75" thickBot="1" x14ac:dyDescent="0.3">
      <c r="A58" s="190" t="s">
        <v>400</v>
      </c>
      <c r="B58" s="217">
        <v>4.13</v>
      </c>
      <c r="C58" s="218" t="s">
        <v>413</v>
      </c>
      <c r="D58" s="40" t="s">
        <v>122</v>
      </c>
      <c r="E58" s="40">
        <v>234</v>
      </c>
      <c r="F58" s="219"/>
      <c r="G58" s="225">
        <f t="shared" si="1"/>
        <v>0</v>
      </c>
      <c r="H58" s="250"/>
    </row>
    <row r="59" spans="1:9" s="3" customFormat="1" ht="15.75" thickBot="1" x14ac:dyDescent="0.3">
      <c r="A59" s="190" t="s">
        <v>400</v>
      </c>
      <c r="B59" s="217">
        <v>4.1399999999999997</v>
      </c>
      <c r="C59" s="218" t="s">
        <v>414</v>
      </c>
      <c r="D59" s="40" t="s">
        <v>373</v>
      </c>
      <c r="E59" s="40">
        <v>1</v>
      </c>
      <c r="F59" s="219"/>
      <c r="G59" s="225">
        <f t="shared" si="1"/>
        <v>0</v>
      </c>
      <c r="H59" s="55"/>
      <c r="I59" s="19"/>
    </row>
    <row r="60" spans="1:9" s="3" customFormat="1" ht="15.75" thickBot="1" x14ac:dyDescent="0.3">
      <c r="A60" s="190" t="s">
        <v>400</v>
      </c>
      <c r="B60" s="217">
        <v>4.1500000000000004</v>
      </c>
      <c r="C60" s="218" t="s">
        <v>415</v>
      </c>
      <c r="D60" s="40" t="s">
        <v>373</v>
      </c>
      <c r="E60" s="40">
        <v>4</v>
      </c>
      <c r="F60" s="219"/>
      <c r="G60" s="225">
        <f t="shared" si="1"/>
        <v>0</v>
      </c>
      <c r="H60" s="250"/>
    </row>
    <row r="61" spans="1:9" s="3" customFormat="1" ht="15.75" thickBot="1" x14ac:dyDescent="0.3">
      <c r="A61" s="190" t="s">
        <v>400</v>
      </c>
      <c r="B61" s="217">
        <v>4.16</v>
      </c>
      <c r="C61" s="218" t="s">
        <v>416</v>
      </c>
      <c r="D61" s="40" t="s">
        <v>373</v>
      </c>
      <c r="E61" s="40">
        <v>7</v>
      </c>
      <c r="F61" s="219"/>
      <c r="G61" s="225">
        <f t="shared" si="1"/>
        <v>0</v>
      </c>
      <c r="H61" s="250"/>
    </row>
    <row r="62" spans="1:9" s="3" customFormat="1" ht="15.75" thickBot="1" x14ac:dyDescent="0.3">
      <c r="A62" s="190" t="s">
        <v>400</v>
      </c>
      <c r="B62" s="217">
        <v>4.17</v>
      </c>
      <c r="C62" s="218" t="s">
        <v>417</v>
      </c>
      <c r="D62" s="40" t="s">
        <v>373</v>
      </c>
      <c r="E62" s="40">
        <v>11</v>
      </c>
      <c r="F62" s="219"/>
      <c r="G62" s="225">
        <f t="shared" si="1"/>
        <v>0</v>
      </c>
      <c r="H62" s="250"/>
    </row>
    <row r="63" spans="1:9" s="3" customFormat="1" ht="15.75" thickBot="1" x14ac:dyDescent="0.3">
      <c r="A63" s="190" t="s">
        <v>400</v>
      </c>
      <c r="B63" s="217">
        <v>4.18</v>
      </c>
      <c r="C63" s="218" t="s">
        <v>418</v>
      </c>
      <c r="D63" s="40" t="s">
        <v>373</v>
      </c>
      <c r="E63" s="40">
        <v>6</v>
      </c>
      <c r="F63" s="219"/>
      <c r="G63" s="225">
        <f t="shared" si="1"/>
        <v>0</v>
      </c>
      <c r="H63" s="250"/>
    </row>
    <row r="64" spans="1:9" s="3" customFormat="1" ht="15.75" thickBot="1" x14ac:dyDescent="0.3">
      <c r="A64" s="190" t="s">
        <v>400</v>
      </c>
      <c r="B64" s="217">
        <v>4.1900000000000004</v>
      </c>
      <c r="C64" s="218" t="s">
        <v>419</v>
      </c>
      <c r="D64" s="40" t="s">
        <v>370</v>
      </c>
      <c r="E64" s="40">
        <v>5</v>
      </c>
      <c r="F64" s="219"/>
      <c r="G64" s="225">
        <f t="shared" si="1"/>
        <v>0</v>
      </c>
      <c r="H64" s="250"/>
    </row>
    <row r="65" spans="1:9" s="3" customFormat="1" ht="15.75" thickBot="1" x14ac:dyDescent="0.3">
      <c r="A65" s="190" t="s">
        <v>400</v>
      </c>
      <c r="B65" s="217">
        <v>4.2</v>
      </c>
      <c r="C65" s="218" t="s">
        <v>420</v>
      </c>
      <c r="D65" s="40" t="s">
        <v>370</v>
      </c>
      <c r="E65" s="40">
        <v>5</v>
      </c>
      <c r="F65" s="219"/>
      <c r="G65" s="225">
        <f t="shared" si="1"/>
        <v>0</v>
      </c>
      <c r="H65" s="250"/>
    </row>
    <row r="66" spans="1:9" s="3" customFormat="1" ht="15.75" thickBot="1" x14ac:dyDescent="0.3">
      <c r="A66" s="190" t="s">
        <v>400</v>
      </c>
      <c r="B66" s="217">
        <v>4.21</v>
      </c>
      <c r="C66" s="218" t="s">
        <v>421</v>
      </c>
      <c r="D66" s="40" t="s">
        <v>370</v>
      </c>
      <c r="E66" s="40">
        <v>6</v>
      </c>
      <c r="F66" s="219"/>
      <c r="G66" s="225">
        <f t="shared" si="1"/>
        <v>0</v>
      </c>
      <c r="H66" s="250"/>
    </row>
    <row r="67" spans="1:9" s="3" customFormat="1" ht="15.75" thickBot="1" x14ac:dyDescent="0.3">
      <c r="A67" s="190" t="s">
        <v>400</v>
      </c>
      <c r="B67" s="217">
        <v>4.22</v>
      </c>
      <c r="C67" s="218" t="s">
        <v>422</v>
      </c>
      <c r="D67" s="40" t="s">
        <v>373</v>
      </c>
      <c r="E67" s="40">
        <v>3</v>
      </c>
      <c r="F67" s="219"/>
      <c r="G67" s="225">
        <f t="shared" si="1"/>
        <v>0</v>
      </c>
      <c r="H67" s="250"/>
    </row>
    <row r="68" spans="1:9" s="3" customFormat="1" ht="15.75" thickBot="1" x14ac:dyDescent="0.3">
      <c r="A68" s="190" t="s">
        <v>400</v>
      </c>
      <c r="B68" s="217">
        <v>4.2300000000000004</v>
      </c>
      <c r="C68" s="218" t="s">
        <v>423</v>
      </c>
      <c r="D68" s="40" t="s">
        <v>122</v>
      </c>
      <c r="E68" s="40">
        <v>289</v>
      </c>
      <c r="F68" s="219"/>
      <c r="G68" s="225">
        <f t="shared" si="1"/>
        <v>0</v>
      </c>
      <c r="H68" s="55"/>
      <c r="I68" s="19"/>
    </row>
    <row r="69" spans="1:9" s="3" customFormat="1" ht="15.75" thickBot="1" x14ac:dyDescent="0.3">
      <c r="A69" s="190" t="s">
        <v>400</v>
      </c>
      <c r="B69" s="217">
        <v>4.24</v>
      </c>
      <c r="C69" s="218" t="s">
        <v>424</v>
      </c>
      <c r="D69" s="40" t="s">
        <v>122</v>
      </c>
      <c r="E69" s="40">
        <v>230</v>
      </c>
      <c r="F69" s="219"/>
      <c r="G69" s="225">
        <f t="shared" si="1"/>
        <v>0</v>
      </c>
      <c r="H69" s="250"/>
    </row>
    <row r="70" spans="1:9" s="3" customFormat="1" ht="15.75" thickBot="1" x14ac:dyDescent="0.3">
      <c r="A70" s="190" t="s">
        <v>400</v>
      </c>
      <c r="B70" s="217">
        <v>4.25</v>
      </c>
      <c r="C70" s="218" t="s">
        <v>425</v>
      </c>
      <c r="D70" s="40" t="s">
        <v>370</v>
      </c>
      <c r="E70" s="40">
        <v>3</v>
      </c>
      <c r="F70" s="219"/>
      <c r="G70" s="225">
        <f t="shared" si="1"/>
        <v>0</v>
      </c>
      <c r="H70" s="250"/>
    </row>
    <row r="71" spans="1:9" s="3" customFormat="1" ht="15.75" thickBot="1" x14ac:dyDescent="0.3">
      <c r="A71" s="190" t="s">
        <v>400</v>
      </c>
      <c r="B71" s="217">
        <v>4.26</v>
      </c>
      <c r="C71" s="218" t="s">
        <v>426</v>
      </c>
      <c r="D71" s="40" t="s">
        <v>370</v>
      </c>
      <c r="E71" s="40">
        <v>22</v>
      </c>
      <c r="F71" s="219"/>
      <c r="G71" s="225">
        <f t="shared" si="1"/>
        <v>0</v>
      </c>
      <c r="H71" s="250"/>
    </row>
    <row r="72" spans="1:9" s="3" customFormat="1" ht="15.75" thickBot="1" x14ac:dyDescent="0.3">
      <c r="A72" s="190" t="s">
        <v>400</v>
      </c>
      <c r="B72" s="217">
        <v>4.2699999999999996</v>
      </c>
      <c r="C72" s="218" t="s">
        <v>427</v>
      </c>
      <c r="D72" s="40" t="s">
        <v>370</v>
      </c>
      <c r="E72" s="40">
        <v>4</v>
      </c>
      <c r="F72" s="219"/>
      <c r="G72" s="225">
        <f t="shared" si="1"/>
        <v>0</v>
      </c>
      <c r="H72" s="250"/>
    </row>
    <row r="73" spans="1:9" s="3" customFormat="1" ht="15.75" thickBot="1" x14ac:dyDescent="0.3">
      <c r="A73" s="190" t="s">
        <v>400</v>
      </c>
      <c r="B73" s="217">
        <v>4.28</v>
      </c>
      <c r="C73" s="218" t="s">
        <v>428</v>
      </c>
      <c r="D73" s="40" t="s">
        <v>370</v>
      </c>
      <c r="E73" s="40">
        <v>3</v>
      </c>
      <c r="F73" s="219"/>
      <c r="G73" s="225">
        <f t="shared" si="1"/>
        <v>0</v>
      </c>
      <c r="H73" s="250"/>
    </row>
    <row r="74" spans="1:9" s="3" customFormat="1" ht="15.75" thickBot="1" x14ac:dyDescent="0.3">
      <c r="A74" s="190" t="s">
        <v>400</v>
      </c>
      <c r="B74" s="217">
        <v>4.29</v>
      </c>
      <c r="C74" s="218" t="s">
        <v>336</v>
      </c>
      <c r="D74" s="40" t="s">
        <v>370</v>
      </c>
      <c r="E74" s="40">
        <v>32</v>
      </c>
      <c r="F74" s="219"/>
      <c r="G74" s="225">
        <f t="shared" si="1"/>
        <v>0</v>
      </c>
      <c r="H74" s="250"/>
      <c r="I74" s="19"/>
    </row>
    <row r="75" spans="1:9" s="3" customFormat="1" ht="15.75" thickBot="1" x14ac:dyDescent="0.3">
      <c r="A75" s="190" t="s">
        <v>400</v>
      </c>
      <c r="B75" s="217">
        <v>4.3</v>
      </c>
      <c r="C75" s="218" t="s">
        <v>429</v>
      </c>
      <c r="D75" s="40" t="s">
        <v>370</v>
      </c>
      <c r="E75" s="40">
        <v>5</v>
      </c>
      <c r="F75" s="219"/>
      <c r="G75" s="225">
        <f t="shared" si="1"/>
        <v>0</v>
      </c>
      <c r="H75" s="250"/>
    </row>
    <row r="76" spans="1:9" s="3" customFormat="1" ht="15.75" thickBot="1" x14ac:dyDescent="0.3">
      <c r="A76" s="190" t="s">
        <v>400</v>
      </c>
      <c r="B76" s="217">
        <v>4.3099999999999996</v>
      </c>
      <c r="C76" s="218" t="s">
        <v>430</v>
      </c>
      <c r="D76" s="40" t="s">
        <v>370</v>
      </c>
      <c r="E76" s="40">
        <v>1</v>
      </c>
      <c r="F76" s="219"/>
      <c r="G76" s="225">
        <f t="shared" si="1"/>
        <v>0</v>
      </c>
      <c r="H76" s="250"/>
    </row>
    <row r="77" spans="1:9" s="3" customFormat="1" ht="15.75" thickBot="1" x14ac:dyDescent="0.3">
      <c r="A77" s="190" t="s">
        <v>400</v>
      </c>
      <c r="B77" s="217">
        <v>4.32</v>
      </c>
      <c r="C77" s="218" t="s">
        <v>431</v>
      </c>
      <c r="D77" s="40" t="s">
        <v>373</v>
      </c>
      <c r="E77" s="40">
        <v>5</v>
      </c>
      <c r="F77" s="219"/>
      <c r="G77" s="225">
        <f t="shared" si="1"/>
        <v>0</v>
      </c>
      <c r="H77" s="55"/>
      <c r="I77" s="19"/>
    </row>
    <row r="78" spans="1:9" s="3" customFormat="1" ht="15.75" thickBot="1" x14ac:dyDescent="0.3">
      <c r="A78" s="190" t="s">
        <v>400</v>
      </c>
      <c r="B78" s="217">
        <v>4.33</v>
      </c>
      <c r="C78" s="218" t="s">
        <v>432</v>
      </c>
      <c r="D78" s="40" t="s">
        <v>373</v>
      </c>
      <c r="E78" s="40">
        <v>1</v>
      </c>
      <c r="F78" s="219"/>
      <c r="G78" s="225">
        <f t="shared" si="1"/>
        <v>0</v>
      </c>
      <c r="H78" s="250"/>
    </row>
    <row r="79" spans="1:9" s="3" customFormat="1" ht="15.75" thickBot="1" x14ac:dyDescent="0.3">
      <c r="A79" s="190" t="s">
        <v>400</v>
      </c>
      <c r="B79" s="217">
        <v>4.34</v>
      </c>
      <c r="C79" s="218" t="s">
        <v>433</v>
      </c>
      <c r="D79" s="40" t="s">
        <v>373</v>
      </c>
      <c r="E79" s="40">
        <v>7</v>
      </c>
      <c r="F79" s="219"/>
      <c r="G79" s="225">
        <f t="shared" si="1"/>
        <v>0</v>
      </c>
      <c r="H79" s="250"/>
    </row>
    <row r="80" spans="1:9" s="3" customFormat="1" ht="15.75" thickBot="1" x14ac:dyDescent="0.3">
      <c r="A80" s="190" t="s">
        <v>400</v>
      </c>
      <c r="B80" s="217">
        <v>4.3499999999999996</v>
      </c>
      <c r="C80" s="220" t="s">
        <v>434</v>
      </c>
      <c r="D80" s="38" t="s">
        <v>373</v>
      </c>
      <c r="E80" s="38">
        <v>1</v>
      </c>
      <c r="F80" s="193"/>
      <c r="G80" s="225">
        <f t="shared" si="1"/>
        <v>0</v>
      </c>
      <c r="H80" s="250"/>
    </row>
    <row r="81" spans="1:9" s="3" customFormat="1" ht="15.75" thickBot="1" x14ac:dyDescent="0.3">
      <c r="A81" s="190" t="s">
        <v>400</v>
      </c>
      <c r="B81" s="217">
        <v>4.3600000000000003</v>
      </c>
      <c r="C81" s="220" t="s">
        <v>435</v>
      </c>
      <c r="D81" s="38" t="s">
        <v>373</v>
      </c>
      <c r="E81" s="38">
        <v>11</v>
      </c>
      <c r="F81" s="193"/>
      <c r="G81" s="225">
        <f t="shared" si="1"/>
        <v>0</v>
      </c>
      <c r="H81" s="250"/>
    </row>
    <row r="82" spans="1:9" s="3" customFormat="1" ht="15.75" thickBot="1" x14ac:dyDescent="0.3">
      <c r="A82" s="190" t="s">
        <v>400</v>
      </c>
      <c r="B82" s="217">
        <v>4.37</v>
      </c>
      <c r="C82" s="220" t="s">
        <v>436</v>
      </c>
      <c r="D82" s="38" t="s">
        <v>373</v>
      </c>
      <c r="E82" s="38">
        <v>1</v>
      </c>
      <c r="F82" s="193"/>
      <c r="G82" s="225">
        <f t="shared" si="1"/>
        <v>0</v>
      </c>
      <c r="H82" s="250"/>
    </row>
    <row r="83" spans="1:9" s="3" customFormat="1" ht="15.75" thickBot="1" x14ac:dyDescent="0.3">
      <c r="A83" s="198" t="s">
        <v>400</v>
      </c>
      <c r="B83" s="212">
        <v>4.38</v>
      </c>
      <c r="C83" s="220" t="s">
        <v>437</v>
      </c>
      <c r="D83" s="39" t="s">
        <v>373</v>
      </c>
      <c r="E83" s="39">
        <v>2</v>
      </c>
      <c r="F83" s="201"/>
      <c r="G83" s="225">
        <f t="shared" si="1"/>
        <v>0</v>
      </c>
      <c r="H83" s="250"/>
      <c r="I83" s="19"/>
    </row>
    <row r="84" spans="1:9" s="3" customFormat="1" ht="15.75" thickBot="1" x14ac:dyDescent="0.3">
      <c r="A84" s="202" t="s">
        <v>438</v>
      </c>
      <c r="B84" s="203">
        <v>5.0999999999999996</v>
      </c>
      <c r="C84" s="204" t="s">
        <v>409</v>
      </c>
      <c r="D84" s="54" t="s">
        <v>122</v>
      </c>
      <c r="E84" s="54">
        <v>2</v>
      </c>
      <c r="F84" s="221"/>
      <c r="G84" s="225">
        <f t="shared" si="1"/>
        <v>0</v>
      </c>
      <c r="H84" s="250"/>
    </row>
    <row r="85" spans="1:9" s="3" customFormat="1" ht="15.75" thickBot="1" x14ac:dyDescent="0.3">
      <c r="A85" s="190" t="s">
        <v>438</v>
      </c>
      <c r="B85" s="208">
        <v>5.2</v>
      </c>
      <c r="C85" s="220" t="s">
        <v>411</v>
      </c>
      <c r="D85" s="38" t="s">
        <v>122</v>
      </c>
      <c r="E85" s="38">
        <v>2</v>
      </c>
      <c r="F85" s="222"/>
      <c r="G85" s="225">
        <f t="shared" si="1"/>
        <v>0</v>
      </c>
      <c r="H85" s="250"/>
    </row>
    <row r="86" spans="1:9" s="3" customFormat="1" ht="15.75" thickBot="1" x14ac:dyDescent="0.3">
      <c r="A86" s="190" t="s">
        <v>438</v>
      </c>
      <c r="B86" s="208">
        <v>5.3</v>
      </c>
      <c r="C86" s="220" t="s">
        <v>412</v>
      </c>
      <c r="D86" s="38" t="s">
        <v>122</v>
      </c>
      <c r="E86" s="38">
        <v>2</v>
      </c>
      <c r="F86" s="222"/>
      <c r="G86" s="225">
        <f t="shared" si="1"/>
        <v>0</v>
      </c>
      <c r="H86" s="55"/>
      <c r="I86" s="19"/>
    </row>
    <row r="87" spans="1:9" s="3" customFormat="1" ht="15.75" thickBot="1" x14ac:dyDescent="0.3">
      <c r="A87" s="190" t="s">
        <v>438</v>
      </c>
      <c r="B87" s="208">
        <v>5.4</v>
      </c>
      <c r="C87" s="220" t="s">
        <v>423</v>
      </c>
      <c r="D87" s="38" t="s">
        <v>122</v>
      </c>
      <c r="E87" s="38">
        <v>2</v>
      </c>
      <c r="F87" s="222"/>
      <c r="G87" s="225">
        <f t="shared" si="1"/>
        <v>0</v>
      </c>
      <c r="H87" s="248"/>
      <c r="I87" s="19"/>
    </row>
    <row r="88" spans="1:9" s="3" customFormat="1" ht="15.75" thickBot="1" x14ac:dyDescent="0.3">
      <c r="A88" s="190" t="s">
        <v>438</v>
      </c>
      <c r="B88" s="208">
        <v>5.5</v>
      </c>
      <c r="C88" s="220" t="s">
        <v>424</v>
      </c>
      <c r="D88" s="38" t="s">
        <v>122</v>
      </c>
      <c r="E88" s="38">
        <v>6</v>
      </c>
      <c r="F88" s="222"/>
      <c r="G88" s="225">
        <f t="shared" si="1"/>
        <v>0</v>
      </c>
      <c r="H88" s="248"/>
      <c r="I88" s="19"/>
    </row>
    <row r="89" spans="1:9" s="3" customFormat="1" ht="15.75" thickBot="1" x14ac:dyDescent="0.3">
      <c r="A89" s="190" t="s">
        <v>438</v>
      </c>
      <c r="B89" s="208">
        <v>5.6</v>
      </c>
      <c r="C89" s="220" t="s">
        <v>336</v>
      </c>
      <c r="D89" s="38" t="s">
        <v>373</v>
      </c>
      <c r="E89" s="38">
        <v>1</v>
      </c>
      <c r="F89" s="222"/>
      <c r="G89" s="225">
        <f t="shared" si="1"/>
        <v>0</v>
      </c>
      <c r="H89" s="248"/>
      <c r="I89" s="19"/>
    </row>
    <row r="90" spans="1:9" s="3" customFormat="1" ht="15.75" thickBot="1" x14ac:dyDescent="0.3">
      <c r="A90" s="198" t="s">
        <v>438</v>
      </c>
      <c r="B90" s="212">
        <v>5.7</v>
      </c>
      <c r="C90" s="206" t="s">
        <v>439</v>
      </c>
      <c r="D90" s="39" t="s">
        <v>373</v>
      </c>
      <c r="E90" s="39">
        <v>1</v>
      </c>
      <c r="F90" s="223"/>
      <c r="G90" s="225">
        <f t="shared" si="1"/>
        <v>0</v>
      </c>
      <c r="H90" s="248"/>
      <c r="I90" s="19"/>
    </row>
    <row r="91" spans="1:9" s="3" customFormat="1" ht="30.75" thickBot="1" x14ac:dyDescent="0.3">
      <c r="A91" s="224" t="s">
        <v>440</v>
      </c>
      <c r="B91" s="217">
        <v>6.1</v>
      </c>
      <c r="C91" s="218" t="s">
        <v>441</v>
      </c>
      <c r="D91" s="40" t="s">
        <v>373</v>
      </c>
      <c r="E91" s="85">
        <v>1</v>
      </c>
      <c r="F91" s="219"/>
      <c r="G91" s="225">
        <f t="shared" si="1"/>
        <v>0</v>
      </c>
      <c r="H91" s="55"/>
      <c r="I91" s="19"/>
    </row>
    <row r="92" spans="1:9" s="3" customFormat="1" ht="30.75" thickBot="1" x14ac:dyDescent="0.3">
      <c r="A92" s="190" t="s">
        <v>440</v>
      </c>
      <c r="B92" s="208">
        <v>6.2</v>
      </c>
      <c r="C92" s="220" t="s">
        <v>442</v>
      </c>
      <c r="D92" s="38" t="s">
        <v>373</v>
      </c>
      <c r="E92" s="67">
        <v>1</v>
      </c>
      <c r="F92" s="193"/>
      <c r="G92" s="225">
        <f t="shared" si="1"/>
        <v>0</v>
      </c>
      <c r="H92" s="248"/>
      <c r="I92" s="19"/>
    </row>
    <row r="93" spans="1:9" s="3" customFormat="1" ht="30.75" thickBot="1" x14ac:dyDescent="0.3">
      <c r="A93" s="190" t="s">
        <v>440</v>
      </c>
      <c r="B93" s="208">
        <v>6.3</v>
      </c>
      <c r="C93" s="220" t="s">
        <v>443</v>
      </c>
      <c r="D93" s="38" t="s">
        <v>373</v>
      </c>
      <c r="E93" s="67">
        <v>1</v>
      </c>
      <c r="F93" s="193"/>
      <c r="G93" s="225">
        <f t="shared" si="1"/>
        <v>0</v>
      </c>
      <c r="H93" s="248"/>
      <c r="I93" s="19"/>
    </row>
    <row r="94" spans="1:9" s="3" customFormat="1" ht="30.75" thickBot="1" x14ac:dyDescent="0.3">
      <c r="A94" s="190" t="s">
        <v>440</v>
      </c>
      <c r="B94" s="208">
        <v>6.4</v>
      </c>
      <c r="C94" s="220" t="s">
        <v>423</v>
      </c>
      <c r="D94" s="38" t="s">
        <v>122</v>
      </c>
      <c r="E94" s="67">
        <v>146</v>
      </c>
      <c r="F94" s="193"/>
      <c r="G94" s="225">
        <f t="shared" si="1"/>
        <v>0</v>
      </c>
      <c r="H94" s="248"/>
      <c r="I94" s="19"/>
    </row>
    <row r="95" spans="1:9" s="3" customFormat="1" ht="30.75" thickBot="1" x14ac:dyDescent="0.3">
      <c r="A95" s="190" t="s">
        <v>440</v>
      </c>
      <c r="B95" s="208">
        <v>6.5</v>
      </c>
      <c r="C95" s="220" t="s">
        <v>424</v>
      </c>
      <c r="D95" s="38" t="s">
        <v>122</v>
      </c>
      <c r="E95" s="67">
        <v>44</v>
      </c>
      <c r="F95" s="197"/>
      <c r="G95" s="225">
        <f t="shared" si="1"/>
        <v>0</v>
      </c>
      <c r="H95" s="248"/>
      <c r="I95" s="19"/>
    </row>
    <row r="96" spans="1:9" s="3" customFormat="1" ht="30.75" thickBot="1" x14ac:dyDescent="0.3">
      <c r="A96" s="190" t="s">
        <v>440</v>
      </c>
      <c r="B96" s="208">
        <v>6.6</v>
      </c>
      <c r="C96" s="220" t="s">
        <v>444</v>
      </c>
      <c r="D96" s="38" t="s">
        <v>373</v>
      </c>
      <c r="E96" s="67">
        <v>2</v>
      </c>
      <c r="F96" s="197"/>
      <c r="G96" s="225">
        <f t="shared" si="1"/>
        <v>0</v>
      </c>
      <c r="H96" s="55"/>
      <c r="I96" s="19"/>
    </row>
    <row r="97" spans="1:9" s="3" customFormat="1" ht="30.75" thickBot="1" x14ac:dyDescent="0.3">
      <c r="A97" s="190" t="s">
        <v>440</v>
      </c>
      <c r="B97" s="208">
        <v>6.7</v>
      </c>
      <c r="C97" s="220" t="s">
        <v>445</v>
      </c>
      <c r="D97" s="38" t="s">
        <v>370</v>
      </c>
      <c r="E97" s="67">
        <v>1</v>
      </c>
      <c r="F97" s="197"/>
      <c r="G97" s="225">
        <f t="shared" si="1"/>
        <v>0</v>
      </c>
      <c r="H97" s="248"/>
      <c r="I97" s="19"/>
    </row>
    <row r="98" spans="1:9" s="3" customFormat="1" ht="30.75" thickBot="1" x14ac:dyDescent="0.3">
      <c r="A98" s="190" t="s">
        <v>440</v>
      </c>
      <c r="B98" s="208">
        <v>6.8</v>
      </c>
      <c r="C98" s="220" t="s">
        <v>336</v>
      </c>
      <c r="D98" s="38" t="s">
        <v>373</v>
      </c>
      <c r="E98" s="67">
        <v>2</v>
      </c>
      <c r="F98" s="197"/>
      <c r="G98" s="225">
        <f t="shared" si="1"/>
        <v>0</v>
      </c>
      <c r="H98" s="248"/>
      <c r="I98" s="19"/>
    </row>
    <row r="99" spans="1:9" s="3" customFormat="1" ht="30.75" thickBot="1" x14ac:dyDescent="0.3">
      <c r="A99" s="190" t="s">
        <v>440</v>
      </c>
      <c r="B99" s="208">
        <v>6.9</v>
      </c>
      <c r="C99" s="220" t="s">
        <v>446</v>
      </c>
      <c r="D99" s="38" t="s">
        <v>373</v>
      </c>
      <c r="E99" s="67">
        <v>1</v>
      </c>
      <c r="F99" s="197"/>
      <c r="G99" s="225">
        <f t="shared" si="1"/>
        <v>0</v>
      </c>
      <c r="H99" s="248"/>
      <c r="I99" s="19"/>
    </row>
    <row r="100" spans="1:9" s="3" customFormat="1" ht="30.75" thickBot="1" x14ac:dyDescent="0.3">
      <c r="A100" s="190" t="s">
        <v>440</v>
      </c>
      <c r="B100" s="208">
        <v>6.1</v>
      </c>
      <c r="C100" s="220" t="s">
        <v>447</v>
      </c>
      <c r="D100" s="38" t="s">
        <v>373</v>
      </c>
      <c r="E100" s="67">
        <v>1</v>
      </c>
      <c r="F100" s="197"/>
      <c r="G100" s="225">
        <f t="shared" si="1"/>
        <v>0</v>
      </c>
      <c r="H100" s="248"/>
      <c r="I100" s="19"/>
    </row>
    <row r="101" spans="1:9" s="3" customFormat="1" ht="30.75" thickBot="1" x14ac:dyDescent="0.3">
      <c r="A101" s="190" t="s">
        <v>440</v>
      </c>
      <c r="B101" s="208">
        <v>6.11</v>
      </c>
      <c r="C101" s="220" t="s">
        <v>448</v>
      </c>
      <c r="D101" s="38" t="s">
        <v>373</v>
      </c>
      <c r="E101" s="67">
        <v>1</v>
      </c>
      <c r="F101" s="197"/>
      <c r="G101" s="225">
        <f t="shared" si="1"/>
        <v>0</v>
      </c>
      <c r="H101" s="248"/>
      <c r="I101" s="19"/>
    </row>
    <row r="102" spans="1:9" s="3" customFormat="1" ht="30.75" thickBot="1" x14ac:dyDescent="0.3">
      <c r="A102" s="198" t="s">
        <v>440</v>
      </c>
      <c r="B102" s="212">
        <v>6.12</v>
      </c>
      <c r="C102" s="206" t="s">
        <v>449</v>
      </c>
      <c r="D102" s="39" t="s">
        <v>373</v>
      </c>
      <c r="E102" s="68">
        <v>1</v>
      </c>
      <c r="F102" s="201"/>
      <c r="G102" s="225">
        <f t="shared" si="1"/>
        <v>0</v>
      </c>
      <c r="H102" s="55"/>
      <c r="I102" s="19"/>
    </row>
    <row r="103" spans="1:9" s="3" customFormat="1" ht="43.5" thickBot="1" x14ac:dyDescent="0.3">
      <c r="A103" s="213"/>
      <c r="B103" s="214"/>
      <c r="C103" s="213"/>
      <c r="D103" s="215"/>
      <c r="E103" s="215"/>
      <c r="F103" s="216" t="s">
        <v>96</v>
      </c>
      <c r="G103" s="226">
        <f>SUM(G46:G102)</f>
        <v>0</v>
      </c>
      <c r="H103" s="248"/>
      <c r="I103" s="19"/>
    </row>
    <row r="104" spans="1:9" s="3" customFormat="1" x14ac:dyDescent="0.25">
      <c r="A104" s="176"/>
      <c r="B104" s="169"/>
      <c r="C104" s="170"/>
      <c r="D104" s="171"/>
      <c r="E104" s="171"/>
      <c r="F104" s="175"/>
      <c r="G104" s="173"/>
      <c r="H104" s="248"/>
      <c r="I104" s="19"/>
    </row>
    <row r="105" spans="1:9" s="3" customFormat="1" x14ac:dyDescent="0.25">
      <c r="A105" s="176"/>
      <c r="B105" s="169"/>
      <c r="C105" s="170"/>
      <c r="D105" s="171"/>
      <c r="E105" s="171"/>
      <c r="F105" s="175"/>
      <c r="G105" s="173"/>
      <c r="H105" s="248"/>
      <c r="I105" s="19"/>
    </row>
    <row r="106" spans="1:9" s="3" customFormat="1" x14ac:dyDescent="0.25">
      <c r="A106" s="176"/>
      <c r="B106" s="169"/>
      <c r="C106" s="170"/>
      <c r="D106" s="171"/>
      <c r="E106" s="171"/>
      <c r="F106" s="175"/>
      <c r="G106" s="173"/>
      <c r="H106" s="248"/>
      <c r="I106" s="19"/>
    </row>
    <row r="107" spans="1:9" s="3" customFormat="1" x14ac:dyDescent="0.25">
      <c r="A107" s="176"/>
      <c r="B107" s="169"/>
      <c r="C107" s="170"/>
      <c r="D107" s="171"/>
      <c r="E107" s="171"/>
      <c r="F107" s="175"/>
      <c r="G107" s="173"/>
      <c r="H107" s="248"/>
      <c r="I107" s="19"/>
    </row>
    <row r="108" spans="1:9" s="3" customFormat="1" x14ac:dyDescent="0.25">
      <c r="A108" s="176"/>
      <c r="B108" s="169"/>
      <c r="C108" s="170"/>
      <c r="D108" s="171"/>
      <c r="E108" s="171"/>
      <c r="F108" s="175"/>
      <c r="G108" s="173"/>
      <c r="H108" s="55"/>
      <c r="I108" s="19"/>
    </row>
    <row r="109" spans="1:9" s="3" customFormat="1" x14ac:dyDescent="0.25">
      <c r="A109" s="174"/>
      <c r="B109" s="169"/>
      <c r="C109" s="177"/>
      <c r="D109" s="178"/>
      <c r="E109" s="171"/>
      <c r="F109" s="175"/>
      <c r="G109" s="173"/>
      <c r="H109" s="248"/>
      <c r="I109" s="19"/>
    </row>
    <row r="110" spans="1:9" s="3" customFormat="1" x14ac:dyDescent="0.25">
      <c r="A110" s="174"/>
      <c r="B110" s="169"/>
      <c r="C110" s="177"/>
      <c r="D110" s="178"/>
      <c r="E110" s="171"/>
      <c r="F110" s="175"/>
      <c r="G110" s="173"/>
      <c r="H110" s="248"/>
      <c r="I110" s="19"/>
    </row>
    <row r="111" spans="1:9" s="3" customFormat="1" x14ac:dyDescent="0.25">
      <c r="A111" s="251"/>
      <c r="B111" s="252"/>
      <c r="C111" s="179"/>
      <c r="D111" s="178"/>
      <c r="E111" s="171"/>
      <c r="F111" s="175"/>
      <c r="G111" s="173"/>
      <c r="H111" s="248"/>
      <c r="I111" s="19"/>
    </row>
    <row r="112" spans="1:9" s="3" customFormat="1" x14ac:dyDescent="0.25">
      <c r="A112" s="251"/>
      <c r="B112" s="252"/>
      <c r="C112" s="179"/>
      <c r="D112" s="178"/>
      <c r="E112" s="171"/>
      <c r="F112" s="175"/>
      <c r="G112" s="173"/>
      <c r="H112" s="248"/>
      <c r="I112" s="19"/>
    </row>
    <row r="113" spans="1:14" s="3" customFormat="1" x14ac:dyDescent="0.25">
      <c r="A113" s="251"/>
      <c r="B113" s="252"/>
      <c r="C113" s="179"/>
      <c r="D113" s="178"/>
      <c r="E113" s="171"/>
      <c r="F113" s="175"/>
      <c r="G113" s="173"/>
      <c r="H113" s="248"/>
      <c r="I113" s="19"/>
    </row>
    <row r="114" spans="1:14" s="3" customFormat="1" x14ac:dyDescent="0.25">
      <c r="A114" s="251"/>
      <c r="B114" s="252"/>
      <c r="C114" s="180"/>
      <c r="D114" s="178"/>
      <c r="E114" s="171"/>
      <c r="F114" s="175"/>
      <c r="G114" s="173"/>
      <c r="H114" s="248"/>
      <c r="I114" s="19"/>
    </row>
    <row r="115" spans="1:14" s="3" customFormat="1" x14ac:dyDescent="0.25">
      <c r="A115" s="174"/>
      <c r="B115" s="169"/>
      <c r="C115" s="177"/>
      <c r="D115" s="178"/>
      <c r="E115" s="171"/>
      <c r="F115" s="175"/>
      <c r="G115" s="139"/>
      <c r="H115" s="248"/>
      <c r="I115" s="19"/>
    </row>
    <row r="116" spans="1:14" s="3" customFormat="1" x14ac:dyDescent="0.25">
      <c r="A116" s="174"/>
      <c r="B116" s="169"/>
      <c r="C116" s="177"/>
      <c r="D116" s="178"/>
      <c r="E116" s="171"/>
      <c r="F116" s="175"/>
      <c r="G116" s="139"/>
      <c r="H116" s="248"/>
      <c r="I116" s="19"/>
    </row>
    <row r="117" spans="1:14" s="3" customFormat="1" x14ac:dyDescent="0.25">
      <c r="A117" s="251"/>
      <c r="B117" s="252"/>
      <c r="C117" s="179"/>
      <c r="D117" s="178"/>
      <c r="E117" s="171"/>
      <c r="F117" s="175"/>
      <c r="G117" s="139"/>
      <c r="H117" s="248"/>
      <c r="I117" s="19"/>
    </row>
    <row r="118" spans="1:14" s="3" customFormat="1" x14ac:dyDescent="0.25">
      <c r="A118" s="251"/>
      <c r="B118" s="252"/>
      <c r="C118" s="179"/>
      <c r="D118" s="171"/>
      <c r="E118" s="171"/>
      <c r="F118" s="175"/>
      <c r="G118" s="139"/>
      <c r="H118" s="248"/>
      <c r="I118" s="19"/>
    </row>
    <row r="119" spans="1:14" s="3" customFormat="1" x14ac:dyDescent="0.25">
      <c r="A119" s="251"/>
      <c r="B119" s="252"/>
      <c r="C119" s="180"/>
      <c r="D119" s="171"/>
      <c r="E119" s="171"/>
      <c r="F119" s="175"/>
      <c r="G119" s="139"/>
      <c r="H119" s="248"/>
      <c r="I119" s="19"/>
    </row>
    <row r="120" spans="1:14" s="3" customFormat="1" x14ac:dyDescent="0.25">
      <c r="A120" s="251"/>
      <c r="B120" s="252"/>
      <c r="C120" s="179"/>
      <c r="D120" s="171"/>
      <c r="E120" s="171"/>
      <c r="F120" s="175"/>
      <c r="G120" s="139"/>
      <c r="H120" s="248"/>
      <c r="I120" s="19"/>
    </row>
    <row r="121" spans="1:14" s="3" customFormat="1" x14ac:dyDescent="0.25">
      <c r="A121" s="251"/>
      <c r="B121" s="252"/>
      <c r="C121" s="179"/>
      <c r="D121" s="181"/>
      <c r="E121" s="181"/>
      <c r="F121" s="175"/>
      <c r="G121" s="139"/>
      <c r="H121" s="248"/>
      <c r="I121" s="19"/>
    </row>
    <row r="122" spans="1:14" s="3" customFormat="1" x14ac:dyDescent="0.25">
      <c r="A122" s="251"/>
      <c r="B122" s="252"/>
      <c r="C122" s="179"/>
      <c r="D122" s="181"/>
      <c r="E122" s="181"/>
      <c r="F122" s="175"/>
      <c r="G122" s="139"/>
      <c r="H122" s="248"/>
      <c r="I122" s="19"/>
    </row>
    <row r="123" spans="1:14" s="3" customFormat="1" x14ac:dyDescent="0.25">
      <c r="A123" s="251"/>
      <c r="B123" s="252"/>
      <c r="C123" s="179"/>
      <c r="D123" s="181"/>
      <c r="E123" s="181"/>
      <c r="F123" s="175"/>
      <c r="G123" s="139"/>
      <c r="H123" s="248"/>
      <c r="I123" s="19"/>
    </row>
    <row r="124" spans="1:14" s="3" customFormat="1" x14ac:dyDescent="0.25">
      <c r="A124" s="251"/>
      <c r="B124" s="252"/>
      <c r="C124" s="180"/>
      <c r="D124" s="181"/>
      <c r="E124" s="181"/>
      <c r="F124" s="175"/>
      <c r="G124" s="173"/>
      <c r="H124" s="248"/>
      <c r="I124" s="19"/>
    </row>
    <row r="125" spans="1:14" s="3" customFormat="1" x14ac:dyDescent="0.25">
      <c r="A125" s="174"/>
      <c r="B125" s="169"/>
      <c r="C125" s="177"/>
      <c r="D125" s="178"/>
      <c r="E125" s="171"/>
      <c r="F125" s="175"/>
      <c r="G125" s="173"/>
      <c r="H125" s="248"/>
      <c r="I125" s="19"/>
    </row>
    <row r="126" spans="1:14" s="3" customFormat="1" x14ac:dyDescent="0.25">
      <c r="A126" s="174"/>
      <c r="B126" s="169"/>
      <c r="C126" s="177"/>
      <c r="D126" s="178"/>
      <c r="E126" s="171"/>
      <c r="F126" s="175"/>
      <c r="G126" s="173"/>
      <c r="H126" s="55"/>
      <c r="I126" s="19"/>
    </row>
    <row r="127" spans="1:14" s="3" customFormat="1" x14ac:dyDescent="0.25">
      <c r="A127" s="174"/>
      <c r="B127" s="169"/>
      <c r="C127" s="177"/>
      <c r="D127" s="178"/>
      <c r="E127" s="171"/>
      <c r="F127" s="175"/>
      <c r="G127" s="173"/>
      <c r="H127" s="248"/>
      <c r="I127" s="19"/>
    </row>
    <row r="128" spans="1:14" s="3" customFormat="1" ht="60" customHeight="1" x14ac:dyDescent="0.25">
      <c r="A128" s="174"/>
      <c r="B128" s="169"/>
      <c r="C128" s="177"/>
      <c r="D128" s="178"/>
      <c r="E128" s="171"/>
      <c r="F128" s="175"/>
      <c r="G128" s="173"/>
      <c r="H128" s="248"/>
      <c r="I128" s="19"/>
      <c r="N128" s="60"/>
    </row>
    <row r="129" spans="1:14" s="3" customFormat="1" ht="18" customHeight="1" x14ac:dyDescent="0.25">
      <c r="A129" s="251"/>
      <c r="B129" s="252"/>
      <c r="C129" s="179"/>
      <c r="D129" s="178"/>
      <c r="E129" s="171"/>
      <c r="F129" s="175"/>
      <c r="G129" s="173"/>
      <c r="H129" s="248"/>
      <c r="I129" s="19"/>
      <c r="N129" s="60"/>
    </row>
    <row r="130" spans="1:14" s="3" customFormat="1" ht="18" customHeight="1" x14ac:dyDescent="0.25">
      <c r="A130" s="251"/>
      <c r="B130" s="252"/>
      <c r="C130" s="179"/>
      <c r="D130" s="178"/>
      <c r="E130" s="171"/>
      <c r="F130" s="175"/>
      <c r="G130" s="173"/>
      <c r="H130" s="248"/>
      <c r="I130" s="19"/>
      <c r="N130" s="60"/>
    </row>
    <row r="131" spans="1:14" s="3" customFormat="1" ht="16.5" customHeight="1" x14ac:dyDescent="0.25">
      <c r="A131" s="251"/>
      <c r="B131" s="252"/>
      <c r="C131" s="179"/>
      <c r="D131" s="178"/>
      <c r="E131" s="171"/>
      <c r="F131" s="175"/>
      <c r="G131" s="173"/>
      <c r="H131" s="248"/>
      <c r="I131" s="19"/>
      <c r="N131" s="60"/>
    </row>
    <row r="132" spans="1:14" s="3" customFormat="1" ht="16.5" customHeight="1" x14ac:dyDescent="0.25">
      <c r="A132" s="251"/>
      <c r="B132" s="252"/>
      <c r="C132" s="180"/>
      <c r="D132" s="178"/>
      <c r="E132" s="171"/>
      <c r="F132" s="175"/>
      <c r="G132" s="173"/>
      <c r="H132" s="248"/>
      <c r="I132" s="19"/>
      <c r="N132" s="60"/>
    </row>
    <row r="133" spans="1:14" s="3" customFormat="1" x14ac:dyDescent="0.25">
      <c r="A133" s="174"/>
      <c r="B133" s="169"/>
      <c r="C133" s="177"/>
      <c r="D133" s="178"/>
      <c r="E133" s="171"/>
      <c r="F133" s="175"/>
      <c r="G133" s="173"/>
      <c r="H133" s="248"/>
      <c r="I133" s="19"/>
      <c r="N133" s="60"/>
    </row>
    <row r="134" spans="1:14" s="3" customFormat="1" x14ac:dyDescent="0.25">
      <c r="A134" s="174"/>
      <c r="B134" s="169"/>
      <c r="C134" s="177"/>
      <c r="D134" s="178"/>
      <c r="E134" s="171"/>
      <c r="F134" s="175"/>
      <c r="G134" s="173"/>
      <c r="H134" s="248"/>
      <c r="I134" s="19"/>
      <c r="N134" s="60"/>
    </row>
    <row r="135" spans="1:14" s="3" customFormat="1" x14ac:dyDescent="0.25">
      <c r="A135" s="251"/>
      <c r="B135" s="252"/>
      <c r="C135" s="179"/>
      <c r="D135" s="178"/>
      <c r="E135" s="171"/>
      <c r="F135" s="175"/>
      <c r="G135" s="173"/>
      <c r="H135" s="248"/>
      <c r="I135" s="19"/>
      <c r="N135" s="60"/>
    </row>
    <row r="136" spans="1:14" s="3" customFormat="1" x14ac:dyDescent="0.25">
      <c r="A136" s="251"/>
      <c r="B136" s="252"/>
      <c r="C136" s="179"/>
      <c r="D136" s="171"/>
      <c r="E136" s="171"/>
      <c r="F136" s="175"/>
      <c r="G136" s="173"/>
      <c r="H136" s="248"/>
      <c r="I136" s="19"/>
      <c r="N136" s="60"/>
    </row>
    <row r="137" spans="1:14" s="3" customFormat="1" x14ac:dyDescent="0.25">
      <c r="A137" s="251"/>
      <c r="B137" s="252"/>
      <c r="C137" s="180"/>
      <c r="D137" s="171"/>
      <c r="E137" s="171"/>
      <c r="F137" s="175"/>
      <c r="G137" s="173"/>
      <c r="H137" s="248"/>
      <c r="I137" s="19"/>
      <c r="N137" s="60"/>
    </row>
    <row r="138" spans="1:14" s="3" customFormat="1" x14ac:dyDescent="0.25">
      <c r="A138" s="251"/>
      <c r="B138" s="252"/>
      <c r="C138" s="179"/>
      <c r="D138" s="171"/>
      <c r="E138" s="171"/>
      <c r="F138" s="175"/>
      <c r="G138" s="173"/>
      <c r="H138" s="248"/>
      <c r="I138" s="19"/>
      <c r="N138" s="60"/>
    </row>
    <row r="139" spans="1:14" s="3" customFormat="1" x14ac:dyDescent="0.25">
      <c r="A139" s="251"/>
      <c r="B139" s="252"/>
      <c r="C139" s="179"/>
      <c r="D139" s="171"/>
      <c r="E139" s="171"/>
      <c r="F139" s="175"/>
      <c r="G139" s="173"/>
      <c r="H139" s="248"/>
      <c r="I139" s="19"/>
      <c r="N139" s="60"/>
    </row>
    <row r="140" spans="1:14" s="3" customFormat="1" x14ac:dyDescent="0.25">
      <c r="A140" s="251"/>
      <c r="B140" s="252"/>
      <c r="C140" s="179"/>
      <c r="D140" s="171"/>
      <c r="E140" s="171"/>
      <c r="F140" s="175"/>
      <c r="G140" s="173"/>
      <c r="H140" s="248"/>
      <c r="I140" s="19"/>
      <c r="N140" s="60"/>
    </row>
    <row r="141" spans="1:14" s="3" customFormat="1" x14ac:dyDescent="0.25">
      <c r="A141" s="251"/>
      <c r="B141" s="252"/>
      <c r="C141" s="179"/>
      <c r="D141" s="171"/>
      <c r="E141" s="171"/>
      <c r="F141" s="175"/>
      <c r="G141" s="173"/>
      <c r="H141" s="248"/>
      <c r="I141" s="19"/>
      <c r="N141" s="60"/>
    </row>
    <row r="142" spans="1:14" s="3" customFormat="1" x14ac:dyDescent="0.25">
      <c r="A142" s="251"/>
      <c r="B142" s="252"/>
      <c r="C142" s="180"/>
      <c r="D142" s="171"/>
      <c r="E142" s="171"/>
      <c r="F142" s="175"/>
      <c r="G142" s="173"/>
      <c r="H142" s="248"/>
      <c r="I142" s="19"/>
      <c r="N142" s="60"/>
    </row>
    <row r="143" spans="1:14" s="3" customFormat="1" x14ac:dyDescent="0.25">
      <c r="A143" s="174"/>
      <c r="B143" s="169"/>
      <c r="C143" s="177"/>
      <c r="D143" s="178"/>
      <c r="E143" s="171"/>
      <c r="F143" s="175"/>
      <c r="G143" s="139"/>
      <c r="H143" s="248"/>
      <c r="I143" s="19"/>
      <c r="N143" s="60"/>
    </row>
    <row r="144" spans="1:14" s="3" customFormat="1" x14ac:dyDescent="0.25">
      <c r="A144" s="174"/>
      <c r="B144" s="169"/>
      <c r="C144" s="177"/>
      <c r="D144" s="178"/>
      <c r="E144" s="171"/>
      <c r="F144" s="175"/>
      <c r="G144" s="139"/>
      <c r="H144" s="55"/>
      <c r="I144" s="19"/>
      <c r="N144" s="60"/>
    </row>
    <row r="145" spans="1:14" s="3" customFormat="1" x14ac:dyDescent="0.25">
      <c r="A145" s="169"/>
      <c r="B145" s="169"/>
      <c r="C145" s="170"/>
      <c r="D145" s="171"/>
      <c r="E145" s="171"/>
      <c r="F145" s="175"/>
      <c r="G145" s="139"/>
      <c r="H145" s="55"/>
      <c r="I145" s="19"/>
      <c r="N145" s="60"/>
    </row>
    <row r="146" spans="1:14" s="3" customFormat="1" x14ac:dyDescent="0.25">
      <c r="A146" s="169"/>
      <c r="B146" s="169"/>
      <c r="C146" s="170"/>
      <c r="D146" s="171"/>
      <c r="E146" s="171"/>
      <c r="F146" s="175"/>
      <c r="G146" s="173"/>
      <c r="H146" s="55"/>
      <c r="I146" s="19"/>
      <c r="N146" s="60"/>
    </row>
    <row r="147" spans="1:14" s="3" customFormat="1" x14ac:dyDescent="0.25">
      <c r="A147" s="169"/>
      <c r="B147" s="169"/>
      <c r="C147" s="170"/>
      <c r="D147" s="171"/>
      <c r="E147" s="171"/>
      <c r="F147" s="175"/>
      <c r="G147" s="173"/>
      <c r="H147" s="55"/>
      <c r="I147" s="19"/>
      <c r="N147" s="60"/>
    </row>
    <row r="148" spans="1:14" s="3" customFormat="1" x14ac:dyDescent="0.25">
      <c r="A148" s="169"/>
      <c r="B148" s="169"/>
      <c r="C148" s="170"/>
      <c r="D148" s="171"/>
      <c r="E148" s="171"/>
      <c r="F148" s="175"/>
      <c r="G148" s="173"/>
      <c r="H148" s="55"/>
      <c r="I148" s="19"/>
    </row>
    <row r="149" spans="1:14" s="3" customFormat="1" x14ac:dyDescent="0.25">
      <c r="A149" s="169"/>
      <c r="B149" s="169"/>
      <c r="C149" s="170"/>
      <c r="D149" s="171"/>
      <c r="E149" s="171"/>
      <c r="F149" s="175"/>
      <c r="G149" s="173"/>
      <c r="H149" s="55"/>
      <c r="I149" s="19"/>
    </row>
    <row r="150" spans="1:14" s="3" customFormat="1" x14ac:dyDescent="0.25">
      <c r="A150" s="169"/>
      <c r="B150" s="169"/>
      <c r="C150" s="182"/>
      <c r="D150" s="171"/>
      <c r="E150" s="171"/>
      <c r="F150" s="175"/>
      <c r="G150" s="173"/>
      <c r="H150" s="55"/>
      <c r="I150" s="19"/>
    </row>
    <row r="151" spans="1:14" s="3" customFormat="1" x14ac:dyDescent="0.25">
      <c r="A151" s="252"/>
      <c r="B151" s="252"/>
      <c r="C151" s="170"/>
      <c r="D151" s="171"/>
      <c r="E151" s="171"/>
      <c r="F151" s="175"/>
      <c r="G151" s="173"/>
      <c r="H151" s="55"/>
      <c r="I151" s="19"/>
    </row>
    <row r="152" spans="1:14" s="3" customFormat="1" x14ac:dyDescent="0.25">
      <c r="A152" s="252"/>
      <c r="B152" s="252"/>
      <c r="C152" s="183"/>
      <c r="D152" s="171"/>
      <c r="E152" s="171"/>
      <c r="F152" s="175"/>
      <c r="G152" s="173"/>
      <c r="H152" s="55"/>
      <c r="I152" s="19"/>
    </row>
    <row r="153" spans="1:14" s="3" customFormat="1" x14ac:dyDescent="0.25">
      <c r="A153" s="252"/>
      <c r="B153" s="252"/>
      <c r="C153" s="182"/>
      <c r="D153" s="171"/>
      <c r="E153" s="171"/>
      <c r="F153" s="175"/>
      <c r="G153" s="173"/>
      <c r="H153" s="55"/>
      <c r="I153" s="19"/>
    </row>
    <row r="154" spans="1:14" s="3" customFormat="1" x14ac:dyDescent="0.25">
      <c r="A154" s="252"/>
      <c r="B154" s="252"/>
      <c r="C154" s="183"/>
      <c r="D154" s="171"/>
      <c r="E154" s="171"/>
      <c r="F154" s="175"/>
      <c r="G154" s="173"/>
      <c r="H154" s="55"/>
      <c r="I154" s="19"/>
    </row>
    <row r="155" spans="1:14" s="3" customFormat="1" x14ac:dyDescent="0.25">
      <c r="A155" s="252"/>
      <c r="B155" s="252"/>
      <c r="C155" s="182"/>
      <c r="D155" s="171"/>
      <c r="E155" s="171"/>
      <c r="F155" s="175"/>
      <c r="G155" s="173"/>
      <c r="H155" s="55"/>
      <c r="I155" s="19"/>
    </row>
    <row r="156" spans="1:14" s="3" customFormat="1" x14ac:dyDescent="0.25">
      <c r="A156" s="252"/>
      <c r="B156" s="252"/>
      <c r="C156" s="183"/>
      <c r="D156" s="171"/>
      <c r="E156" s="171"/>
      <c r="F156" s="175"/>
      <c r="G156" s="173"/>
      <c r="H156" s="55"/>
      <c r="I156" s="19"/>
    </row>
    <row r="157" spans="1:14" s="3" customFormat="1" x14ac:dyDescent="0.25">
      <c r="A157" s="252"/>
      <c r="B157" s="252"/>
      <c r="C157" s="182"/>
      <c r="D157" s="171"/>
      <c r="E157" s="171"/>
      <c r="F157" s="175"/>
      <c r="G157" s="173"/>
      <c r="H157" s="55"/>
      <c r="I157" s="19"/>
    </row>
    <row r="158" spans="1:14" s="3" customFormat="1" x14ac:dyDescent="0.25">
      <c r="A158" s="252"/>
      <c r="B158" s="252"/>
      <c r="C158" s="183"/>
      <c r="D158" s="171"/>
      <c r="E158" s="171"/>
      <c r="F158" s="175"/>
      <c r="G158" s="173"/>
      <c r="H158" s="55"/>
      <c r="I158" s="19"/>
    </row>
    <row r="159" spans="1:14" s="3" customFormat="1" x14ac:dyDescent="0.25">
      <c r="A159" s="252"/>
      <c r="B159" s="252"/>
      <c r="C159" s="182"/>
      <c r="D159" s="171"/>
      <c r="E159" s="171"/>
      <c r="F159" s="175"/>
      <c r="G159" s="173"/>
      <c r="H159" s="55"/>
      <c r="I159" s="19"/>
    </row>
    <row r="160" spans="1:14" s="3" customFormat="1" x14ac:dyDescent="0.25">
      <c r="A160" s="169"/>
      <c r="B160" s="169"/>
      <c r="C160" s="170"/>
      <c r="D160" s="171"/>
      <c r="E160" s="171"/>
      <c r="F160" s="175"/>
      <c r="G160" s="173"/>
      <c r="H160" s="55"/>
      <c r="I160" s="19"/>
    </row>
    <row r="161" spans="1:9" s="3" customFormat="1" x14ac:dyDescent="0.25">
      <c r="A161" s="169"/>
      <c r="B161" s="169"/>
      <c r="C161" s="170"/>
      <c r="D161" s="171"/>
      <c r="E161" s="171"/>
      <c r="F161" s="175"/>
      <c r="G161" s="173"/>
      <c r="H161" s="55"/>
      <c r="I161" s="19"/>
    </row>
    <row r="162" spans="1:9" s="3" customFormat="1" x14ac:dyDescent="0.25">
      <c r="A162" s="169"/>
      <c r="B162" s="169"/>
      <c r="C162" s="170"/>
      <c r="D162" s="171"/>
      <c r="E162" s="171"/>
      <c r="F162" s="175"/>
      <c r="G162" s="173"/>
      <c r="H162" s="55"/>
      <c r="I162" s="19"/>
    </row>
    <row r="163" spans="1:9" x14ac:dyDescent="0.25">
      <c r="A163" s="21"/>
      <c r="B163" s="36"/>
      <c r="C163" s="21"/>
      <c r="D163" s="20"/>
      <c r="E163" s="20"/>
      <c r="F163" s="142"/>
      <c r="G163" s="129"/>
      <c r="H163" s="16"/>
      <c r="I163" s="19"/>
    </row>
    <row r="164" spans="1:9" x14ac:dyDescent="0.25">
      <c r="A164" s="125"/>
      <c r="B164" s="126"/>
      <c r="C164" s="127"/>
      <c r="D164" s="127"/>
      <c r="E164" s="128"/>
      <c r="F164" s="127"/>
      <c r="G164" s="129"/>
    </row>
    <row r="165" spans="1:9" x14ac:dyDescent="0.25">
      <c r="A165" s="228"/>
      <c r="B165" s="228"/>
      <c r="C165" s="228"/>
      <c r="D165" s="228"/>
      <c r="E165" s="228"/>
      <c r="F165" s="228"/>
      <c r="G165" s="228"/>
      <c r="H165"/>
      <c r="I165"/>
    </row>
    <row r="166" spans="1:9" x14ac:dyDescent="0.25">
      <c r="A166" s="130"/>
      <c r="B166" s="131"/>
      <c r="C166" s="130"/>
      <c r="D166" s="130"/>
      <c r="E166" s="132"/>
      <c r="F166" s="133"/>
      <c r="G166" s="133"/>
      <c r="H166"/>
      <c r="I166"/>
    </row>
    <row r="167" spans="1:9" x14ac:dyDescent="0.25">
      <c r="A167" s="134"/>
      <c r="B167" s="134"/>
      <c r="C167" s="135"/>
      <c r="D167" s="136"/>
      <c r="E167" s="137"/>
      <c r="F167" s="138"/>
      <c r="G167" s="139"/>
      <c r="H167"/>
      <c r="I167"/>
    </row>
    <row r="168" spans="1:9" x14ac:dyDescent="0.25">
      <c r="A168" s="134"/>
      <c r="B168" s="134"/>
      <c r="C168" s="135"/>
      <c r="D168" s="136"/>
      <c r="E168" s="137"/>
      <c r="F168" s="138"/>
      <c r="G168" s="139"/>
      <c r="H168"/>
      <c r="I168"/>
    </row>
    <row r="169" spans="1:9" x14ac:dyDescent="0.25">
      <c r="A169" s="134"/>
      <c r="B169" s="134"/>
      <c r="C169" s="135"/>
      <c r="D169" s="136"/>
      <c r="E169" s="137"/>
      <c r="F169" s="138"/>
      <c r="G169" s="139"/>
      <c r="H169"/>
      <c r="I169"/>
    </row>
    <row r="170" spans="1:9" x14ac:dyDescent="0.25">
      <c r="A170" s="134"/>
      <c r="B170" s="134"/>
      <c r="C170" s="135"/>
      <c r="D170" s="136"/>
      <c r="E170" s="137"/>
      <c r="F170" s="138"/>
      <c r="G170" s="139"/>
      <c r="H170"/>
      <c r="I170"/>
    </row>
    <row r="171" spans="1:9" x14ac:dyDescent="0.25">
      <c r="A171" s="134"/>
      <c r="B171" s="134"/>
      <c r="C171" s="135"/>
      <c r="D171" s="136"/>
      <c r="E171" s="137"/>
      <c r="F171" s="138"/>
      <c r="G171" s="139"/>
      <c r="H171"/>
      <c r="I171"/>
    </row>
    <row r="172" spans="1:9" x14ac:dyDescent="0.25">
      <c r="A172" s="134"/>
      <c r="B172" s="134"/>
      <c r="C172" s="135"/>
      <c r="D172" s="136"/>
      <c r="E172" s="137"/>
      <c r="F172" s="138"/>
      <c r="G172" s="139"/>
      <c r="H172"/>
      <c r="I172"/>
    </row>
    <row r="173" spans="1:9" x14ac:dyDescent="0.25">
      <c r="A173" s="134"/>
      <c r="B173" s="134"/>
      <c r="C173" s="135"/>
      <c r="D173" s="136"/>
      <c r="E173" s="137"/>
      <c r="F173" s="138"/>
      <c r="G173" s="139"/>
      <c r="H173"/>
      <c r="I173"/>
    </row>
    <row r="174" spans="1:9" x14ac:dyDescent="0.25">
      <c r="A174" s="134"/>
      <c r="B174" s="134"/>
      <c r="C174" s="135"/>
      <c r="D174" s="136"/>
      <c r="E174" s="137"/>
      <c r="F174" s="138"/>
      <c r="G174" s="139"/>
      <c r="H174"/>
      <c r="I174"/>
    </row>
    <row r="175" spans="1:9" x14ac:dyDescent="0.25">
      <c r="A175" s="134"/>
      <c r="B175" s="134"/>
      <c r="C175" s="135"/>
      <c r="D175" s="136"/>
      <c r="E175" s="137"/>
      <c r="F175" s="138"/>
      <c r="G175" s="139"/>
      <c r="H175"/>
      <c r="I175"/>
    </row>
    <row r="176" spans="1:9" x14ac:dyDescent="0.25">
      <c r="A176" s="134"/>
      <c r="B176" s="134"/>
      <c r="C176" s="135"/>
      <c r="D176" s="136"/>
      <c r="E176" s="137"/>
      <c r="F176" s="138"/>
      <c r="G176" s="139"/>
      <c r="H176"/>
      <c r="I176"/>
    </row>
    <row r="177" spans="1:9" x14ac:dyDescent="0.25">
      <c r="A177" s="134"/>
      <c r="B177" s="134"/>
      <c r="C177" s="135"/>
      <c r="D177" s="136"/>
      <c r="E177" s="137"/>
      <c r="F177" s="138"/>
      <c r="G177" s="139"/>
      <c r="H177"/>
      <c r="I177"/>
    </row>
    <row r="178" spans="1:9" x14ac:dyDescent="0.25">
      <c r="A178" s="134"/>
      <c r="B178" s="134"/>
      <c r="C178" s="135"/>
      <c r="D178" s="136"/>
      <c r="E178" s="137"/>
      <c r="F178" s="138"/>
      <c r="G178" s="139"/>
      <c r="H178"/>
      <c r="I178"/>
    </row>
    <row r="179" spans="1:9" x14ac:dyDescent="0.25">
      <c r="A179" s="134"/>
      <c r="B179" s="134"/>
      <c r="C179" s="135"/>
      <c r="D179" s="136"/>
      <c r="E179" s="137"/>
      <c r="F179" s="138"/>
      <c r="G179" s="139"/>
      <c r="H179"/>
      <c r="I179"/>
    </row>
    <row r="180" spans="1:9" x14ac:dyDescent="0.25">
      <c r="A180" s="134"/>
      <c r="B180" s="134"/>
      <c r="C180" s="135"/>
      <c r="D180" s="136"/>
      <c r="E180" s="137"/>
      <c r="F180" s="138"/>
      <c r="G180" s="139"/>
      <c r="H180" s="16"/>
      <c r="I180"/>
    </row>
    <row r="181" spans="1:9" x14ac:dyDescent="0.25">
      <c r="A181" s="134"/>
      <c r="B181" s="140"/>
      <c r="C181" s="135"/>
      <c r="D181" s="136"/>
      <c r="E181" s="137"/>
      <c r="F181" s="138"/>
      <c r="G181" s="139"/>
      <c r="H181" s="55"/>
      <c r="I181" s="19"/>
    </row>
    <row r="182" spans="1:9" x14ac:dyDescent="0.25">
      <c r="A182"/>
      <c r="B182" s="141"/>
      <c r="C182"/>
      <c r="D182"/>
      <c r="E182"/>
      <c r="F182" s="142"/>
      <c r="G182" s="129"/>
      <c r="H182"/>
      <c r="I182"/>
    </row>
    <row r="183" spans="1:9" x14ac:dyDescent="0.25">
      <c r="A183" s="125"/>
      <c r="B183" s="126"/>
      <c r="C183" s="127"/>
      <c r="D183" s="127"/>
      <c r="E183" s="128"/>
      <c r="F183" s="127"/>
      <c r="G183" s="129"/>
    </row>
  </sheetData>
  <mergeCells count="34">
    <mergeCell ref="A158:A159"/>
    <mergeCell ref="B158:B159"/>
    <mergeCell ref="A165:G165"/>
    <mergeCell ref="A44:G44"/>
    <mergeCell ref="A151:A153"/>
    <mergeCell ref="B151:B153"/>
    <mergeCell ref="A154:A155"/>
    <mergeCell ref="B154:B155"/>
    <mergeCell ref="A156:A157"/>
    <mergeCell ref="B156:B157"/>
    <mergeCell ref="A111:A114"/>
    <mergeCell ref="B111:B114"/>
    <mergeCell ref="A117:A119"/>
    <mergeCell ref="B117:B119"/>
    <mergeCell ref="A120:A124"/>
    <mergeCell ref="B120:B124"/>
    <mergeCell ref="H127:H143"/>
    <mergeCell ref="A129:A132"/>
    <mergeCell ref="B129:B132"/>
    <mergeCell ref="A135:A137"/>
    <mergeCell ref="B135:B137"/>
    <mergeCell ref="A138:A142"/>
    <mergeCell ref="B138:B142"/>
    <mergeCell ref="H109:H125"/>
    <mergeCell ref="A1:G1"/>
    <mergeCell ref="A3:G3"/>
    <mergeCell ref="H51:H58"/>
    <mergeCell ref="H60:H67"/>
    <mergeCell ref="H69:H76"/>
    <mergeCell ref="H78:H85"/>
    <mergeCell ref="H87:H90"/>
    <mergeCell ref="H92:H95"/>
    <mergeCell ref="H97:H101"/>
    <mergeCell ref="H103:H10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C15"/>
  <sheetViews>
    <sheetView zoomScale="130" zoomScaleNormal="130" workbookViewId="0">
      <selection activeCell="A9" sqref="A9:C9"/>
    </sheetView>
  </sheetViews>
  <sheetFormatPr defaultRowHeight="15" x14ac:dyDescent="0.25"/>
  <cols>
    <col min="1" max="1" width="15.28515625" customWidth="1"/>
    <col min="2" max="2" width="48.7109375" customWidth="1"/>
    <col min="3" max="3" width="16.140625" customWidth="1"/>
  </cols>
  <sheetData>
    <row r="1" spans="1:3" ht="28.9" customHeight="1" x14ac:dyDescent="0.25">
      <c r="A1" s="255" t="s">
        <v>0</v>
      </c>
      <c r="B1" s="255"/>
      <c r="C1" s="255"/>
    </row>
    <row r="2" spans="1:3" x14ac:dyDescent="0.25">
      <c r="A2" s="256" t="s">
        <v>99</v>
      </c>
      <c r="B2" s="256"/>
      <c r="C2" s="256"/>
    </row>
    <row r="3" spans="1:3" ht="25.5" x14ac:dyDescent="0.25">
      <c r="A3" s="28" t="s">
        <v>100</v>
      </c>
      <c r="B3" s="28" t="s">
        <v>101</v>
      </c>
      <c r="C3" s="28" t="s">
        <v>102</v>
      </c>
    </row>
    <row r="4" spans="1:3" x14ac:dyDescent="0.25">
      <c r="A4" s="24">
        <v>1</v>
      </c>
      <c r="B4" s="29" t="s">
        <v>103</v>
      </c>
      <c r="C4" s="34">
        <f>'DKŽ Susiekimo dalis'!G163</f>
        <v>0</v>
      </c>
    </row>
    <row r="5" spans="1:3" x14ac:dyDescent="0.25">
      <c r="A5" s="24">
        <v>2</v>
      </c>
      <c r="B5" s="29" t="s">
        <v>451</v>
      </c>
      <c r="C5" s="34">
        <f>'Elektrotechnikos d. Apšvietimo'!G35+'Elektrotechnikos d. Apšvietimo'!G53</f>
        <v>0</v>
      </c>
    </row>
    <row r="6" spans="1:3" x14ac:dyDescent="0.25">
      <c r="A6" s="24">
        <v>3</v>
      </c>
      <c r="B6" s="29" t="s">
        <v>450</v>
      </c>
      <c r="C6" s="34">
        <f>'DKŽ PVA dalis'!G41+'DKŽ PVA dalis'!G103</f>
        <v>0</v>
      </c>
    </row>
    <row r="7" spans="1:3" ht="25.5" x14ac:dyDescent="0.25">
      <c r="A7" s="28" t="s">
        <v>104</v>
      </c>
      <c r="B7" s="30" t="s">
        <v>105</v>
      </c>
      <c r="C7" s="35">
        <f>ROUND(SUM(C4:C6),2)</f>
        <v>0</v>
      </c>
    </row>
    <row r="8" spans="1:3" x14ac:dyDescent="0.25">
      <c r="A8" s="31"/>
      <c r="B8" s="31"/>
      <c r="C8" s="31"/>
    </row>
    <row r="9" spans="1:3" ht="84.6" customHeight="1" x14ac:dyDescent="0.25">
      <c r="A9" s="257" t="s">
        <v>106</v>
      </c>
      <c r="B9" s="257"/>
      <c r="C9" s="257"/>
    </row>
    <row r="10" spans="1:3" x14ac:dyDescent="0.25">
      <c r="A10" s="32"/>
      <c r="B10" s="32"/>
      <c r="C10" s="32"/>
    </row>
    <row r="11" spans="1:3" x14ac:dyDescent="0.25">
      <c r="A11" s="31"/>
      <c r="B11" s="31"/>
      <c r="C11" s="33" t="s">
        <v>107</v>
      </c>
    </row>
    <row r="12" spans="1:3" x14ac:dyDescent="0.25">
      <c r="A12" s="31"/>
      <c r="B12" s="31"/>
      <c r="C12" s="31"/>
    </row>
    <row r="13" spans="1:3" ht="243.6" customHeight="1" x14ac:dyDescent="0.25">
      <c r="A13" s="253" t="s">
        <v>108</v>
      </c>
      <c r="B13" s="254"/>
      <c r="C13" s="254"/>
    </row>
    <row r="14" spans="1:3" ht="127.15" customHeight="1" x14ac:dyDescent="0.25">
      <c r="A14" s="258" t="s">
        <v>109</v>
      </c>
      <c r="B14" s="259"/>
      <c r="C14" s="259"/>
    </row>
    <row r="15" spans="1:3" ht="82.9" customHeight="1" x14ac:dyDescent="0.25">
      <c r="A15" s="253" t="s">
        <v>110</v>
      </c>
      <c r="B15" s="254"/>
      <c r="C15" s="254"/>
    </row>
  </sheetData>
  <mergeCells count="6">
    <mergeCell ref="A15:C15"/>
    <mergeCell ref="A1:C1"/>
    <mergeCell ref="A2:C2"/>
    <mergeCell ref="A9:C9"/>
    <mergeCell ref="A13:C13"/>
    <mergeCell ref="A14:C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3A93FF32F1554B9223B72D973A5C6E" ma:contentTypeVersion="0" ma:contentTypeDescription="Create a new document." ma:contentTypeScope="" ma:versionID="40d2c192034c75f92cfb38f4547f3ef1">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E71D16-65EA-4B68-8C8C-58010F2281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8792218-A435-47E7-A383-DD38444EA3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DKŽ Susiekimo dalis</vt:lpstr>
      <vt:lpstr>Elektrotechnikos d. Apšvietimo</vt:lpstr>
      <vt:lpstr>DKŽ PVA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Vaida Adamkevičiūtė</cp:lastModifiedBy>
  <cp:revision/>
  <dcterms:created xsi:type="dcterms:W3CDTF">2020-10-05T14:48:34Z</dcterms:created>
  <dcterms:modified xsi:type="dcterms:W3CDTF">2025-10-21T04:29:08Z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